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14401501\Design\Quantities\14401571 Final Earthwork\"/>
    </mc:Choice>
  </mc:AlternateContent>
  <xr:revisionPtr revIDLastSave="0" documentId="13_ncr:1_{F5FCB1BC-E628-43DA-8D5C-3FB5AF9D6E4D}" xr6:coauthVersionLast="41" xr6:coauthVersionMax="43" xr10:uidLastSave="{00000000-0000-0000-0000-000000000000}"/>
  <bookViews>
    <workbookView xWindow="-108" yWindow="-108" windowWidth="23256" windowHeight="12576" firstSheet="9" activeTab="12" xr2:uid="{00000000-000D-0000-FFFF-FFFF00000000}"/>
  </bookViews>
  <sheets>
    <sheet name="WB 3.30.20.xml" sheetId="16" r:id="rId1"/>
    <sheet name="EB 4.02.20.xml" sheetId="5" r:id="rId2"/>
    <sheet name="Trail 1 3.27.20.xml" sheetId="12" r:id="rId3"/>
    <sheet name="Trail 2 3.27.20.xml" sheetId="13" r:id="rId4"/>
    <sheet name="Trail 3 3.27.20.xml" sheetId="14" r:id="rId5"/>
    <sheet name="Trail 4 3.27.20.xml" sheetId="15" r:id="rId6"/>
    <sheet name="Poplar North 3.27.20.xml" sheetId="6" r:id="rId7"/>
    <sheet name="Poplar South 3.27.20.xml" sheetId="7" r:id="rId8"/>
    <sheet name="Richard 4 3.27.20.xml" sheetId="8" r:id="rId9"/>
    <sheet name="Taft 4 3.27.20.xml" sheetId="9" r:id="rId10"/>
    <sheet name="Tower North 3.27.20.xml" sheetId="10" r:id="rId11"/>
    <sheet name="Tower South 3.27.20.xml" sheetId="11" r:id="rId12"/>
    <sheet name="EarthworkSummary" sheetId="17" r:id="rId13"/>
    <sheet name="Template-Detail" sheetId="4" r:id="rId14"/>
    <sheet name="Template-Summary" sheetId="1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" i="17" l="1"/>
  <c r="D21" i="17"/>
  <c r="F46" i="14"/>
  <c r="F45" i="14"/>
  <c r="F44" i="14"/>
  <c r="F43" i="14"/>
  <c r="F42" i="14"/>
  <c r="F41" i="14"/>
  <c r="F40" i="14"/>
  <c r="F39" i="14"/>
  <c r="F38" i="14"/>
  <c r="F17" i="14"/>
  <c r="F16" i="14"/>
  <c r="F15" i="14"/>
  <c r="T39" i="14"/>
  <c r="T40" i="14" s="1"/>
  <c r="T41" i="14" s="1"/>
  <c r="T42" i="14" s="1"/>
  <c r="T43" i="14" s="1"/>
  <c r="T44" i="14" s="1"/>
  <c r="T45" i="14" s="1"/>
  <c r="T46" i="14" s="1"/>
  <c r="T47" i="14" s="1"/>
  <c r="T38" i="14"/>
  <c r="T18" i="14"/>
  <c r="T15" i="14"/>
  <c r="T16" i="14" s="1"/>
  <c r="T17" i="14" s="1"/>
  <c r="T14" i="14"/>
  <c r="O14" i="14"/>
  <c r="M7" i="17" l="1"/>
  <c r="T13" i="13"/>
  <c r="T14" i="13" s="1"/>
  <c r="T15" i="13" s="1"/>
  <c r="T16" i="13" s="1"/>
  <c r="T17" i="13" s="1"/>
  <c r="T12" i="13"/>
  <c r="O12" i="13"/>
  <c r="L6" i="17" l="1"/>
  <c r="F38" i="12"/>
  <c r="F41" i="12"/>
  <c r="F40" i="12"/>
  <c r="F39" i="12"/>
  <c r="R39" i="12"/>
  <c r="R40" i="12" s="1"/>
  <c r="R41" i="12" s="1"/>
  <c r="R42" i="12" s="1"/>
  <c r="R38" i="12"/>
  <c r="M38" i="12"/>
  <c r="F244" i="16" l="1"/>
  <c r="F243" i="16"/>
  <c r="F242" i="16"/>
  <c r="F241" i="16"/>
  <c r="F227" i="16"/>
  <c r="F226" i="16"/>
  <c r="F225" i="16"/>
  <c r="F182" i="16"/>
  <c r="F181" i="16"/>
  <c r="F180" i="16"/>
  <c r="F179" i="16"/>
  <c r="F178" i="16"/>
  <c r="F177" i="16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47" i="16"/>
  <c r="F146" i="16"/>
  <c r="F145" i="16"/>
  <c r="F144" i="16"/>
  <c r="F143" i="16"/>
  <c r="F142" i="16"/>
  <c r="F141" i="16"/>
  <c r="F140" i="16"/>
  <c r="F139" i="16"/>
  <c r="F138" i="16"/>
  <c r="F137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0" i="16"/>
  <c r="F69" i="16"/>
  <c r="F68" i="16"/>
  <c r="F67" i="16"/>
  <c r="F66" i="16"/>
  <c r="F59" i="16"/>
  <c r="F58" i="16"/>
  <c r="F57" i="16"/>
  <c r="F56" i="16"/>
  <c r="F55" i="16"/>
  <c r="J248" i="16"/>
  <c r="R165" i="16"/>
  <c r="R166" i="16" s="1"/>
  <c r="R167" i="16" s="1"/>
  <c r="R168" i="16" s="1"/>
  <c r="R169" i="16" s="1"/>
  <c r="R170" i="16" s="1"/>
  <c r="R171" i="16" s="1"/>
  <c r="R172" i="16" s="1"/>
  <c r="R173" i="16" s="1"/>
  <c r="R174" i="16" s="1"/>
  <c r="R175" i="16" s="1"/>
  <c r="R176" i="16" s="1"/>
  <c r="R177" i="16" s="1"/>
  <c r="R178" i="16" s="1"/>
  <c r="R179" i="16" s="1"/>
  <c r="R180" i="16" s="1"/>
  <c r="R181" i="16" s="1"/>
  <c r="R182" i="16" s="1"/>
  <c r="R183" i="16" s="1"/>
  <c r="R164" i="16"/>
  <c r="M164" i="16"/>
  <c r="T244" i="16"/>
  <c r="T238" i="16"/>
  <c r="T239" i="16" s="1"/>
  <c r="T240" i="16" s="1"/>
  <c r="T241" i="16" s="1"/>
  <c r="T242" i="16" s="1"/>
  <c r="T243" i="16" s="1"/>
  <c r="T237" i="16"/>
  <c r="T226" i="16"/>
  <c r="T227" i="16" s="1"/>
  <c r="T228" i="16" s="1"/>
  <c r="T225" i="16"/>
  <c r="T138" i="16"/>
  <c r="T139" i="16" s="1"/>
  <c r="T140" i="16" s="1"/>
  <c r="T141" i="16" s="1"/>
  <c r="T142" i="16" s="1"/>
  <c r="T143" i="16" s="1"/>
  <c r="T144" i="16" s="1"/>
  <c r="T145" i="16" s="1"/>
  <c r="T146" i="16" s="1"/>
  <c r="T147" i="16" s="1"/>
  <c r="T148" i="16" s="1"/>
  <c r="T137" i="16"/>
  <c r="T95" i="16"/>
  <c r="T83" i="16"/>
  <c r="T82" i="16"/>
  <c r="T81" i="16"/>
  <c r="T80" i="16"/>
  <c r="T79" i="16"/>
  <c r="O95" i="16"/>
  <c r="T71" i="16"/>
  <c r="T70" i="16"/>
  <c r="T69" i="16"/>
  <c r="T68" i="16"/>
  <c r="T67" i="16"/>
  <c r="T66" i="16"/>
  <c r="T60" i="16"/>
  <c r="T59" i="16"/>
  <c r="T55" i="16"/>
  <c r="T56" i="16" s="1"/>
  <c r="T57" i="16" s="1"/>
  <c r="T58" i="16" s="1"/>
  <c r="O55" i="16"/>
  <c r="I138" i="16"/>
  <c r="I139" i="16"/>
  <c r="I140" i="16"/>
  <c r="I141" i="16"/>
  <c r="I142" i="16"/>
  <c r="I143" i="16"/>
  <c r="I144" i="16"/>
  <c r="I145" i="16"/>
  <c r="I146" i="16"/>
  <c r="I147" i="16"/>
  <c r="I137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79" i="16"/>
  <c r="I56" i="16"/>
  <c r="I57" i="16"/>
  <c r="I58" i="16"/>
  <c r="I59" i="16"/>
  <c r="I55" i="16"/>
  <c r="T84" i="16" l="1"/>
  <c r="T85" i="16" s="1"/>
  <c r="T86" i="16" s="1"/>
  <c r="T87" i="16" s="1"/>
  <c r="T88" i="16" s="1"/>
  <c r="T89" i="16" s="1"/>
  <c r="T90" i="16" s="1"/>
  <c r="T91" i="16" s="1"/>
  <c r="T92" i="16" s="1"/>
  <c r="T93" i="16" s="1"/>
  <c r="T94" i="16" s="1"/>
  <c r="T96" i="16" s="1"/>
  <c r="L234" i="5" l="1"/>
  <c r="L235" i="5"/>
  <c r="L236" i="5"/>
  <c r="L237" i="5"/>
  <c r="L238" i="5"/>
  <c r="L239" i="5"/>
  <c r="L240" i="5"/>
  <c r="L241" i="5"/>
  <c r="L242" i="5"/>
  <c r="L243" i="5"/>
  <c r="L244" i="5"/>
  <c r="L245" i="5"/>
  <c r="L246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34" i="5"/>
  <c r="M172" i="16" l="1"/>
  <c r="J172" i="16"/>
  <c r="O66" i="16"/>
  <c r="Q16" i="17" l="1"/>
  <c r="P16" i="17"/>
  <c r="G16" i="17"/>
  <c r="O15" i="17" l="1"/>
  <c r="I15" i="17"/>
  <c r="N15" i="17" s="1"/>
  <c r="H15" i="17"/>
  <c r="L15" i="17" s="1"/>
  <c r="F15" i="17"/>
  <c r="E15" i="17"/>
  <c r="K15" i="17" s="1"/>
  <c r="D15" i="17"/>
  <c r="O14" i="17"/>
  <c r="I14" i="17"/>
  <c r="N14" i="17" s="1"/>
  <c r="H14" i="17"/>
  <c r="L14" i="17" s="1"/>
  <c r="F14" i="17"/>
  <c r="E14" i="17"/>
  <c r="K14" i="17" s="1"/>
  <c r="D14" i="17"/>
  <c r="O13" i="17"/>
  <c r="I13" i="17"/>
  <c r="N13" i="17" s="1"/>
  <c r="H13" i="17"/>
  <c r="L13" i="17" s="1"/>
  <c r="F13" i="17"/>
  <c r="E13" i="17"/>
  <c r="K13" i="17" s="1"/>
  <c r="D13" i="17"/>
  <c r="O12" i="17"/>
  <c r="I12" i="17"/>
  <c r="N12" i="17" s="1"/>
  <c r="H12" i="17"/>
  <c r="L12" i="17" s="1"/>
  <c r="F12" i="17"/>
  <c r="E12" i="17"/>
  <c r="K12" i="17" s="1"/>
  <c r="D12" i="17"/>
  <c r="O11" i="17"/>
  <c r="I11" i="17"/>
  <c r="N11" i="17" s="1"/>
  <c r="H11" i="17"/>
  <c r="L11" i="17" s="1"/>
  <c r="F11" i="17"/>
  <c r="E11" i="17"/>
  <c r="K11" i="17" s="1"/>
  <c r="D11" i="17"/>
  <c r="O10" i="17"/>
  <c r="I10" i="17"/>
  <c r="N10" i="17" s="1"/>
  <c r="H10" i="17"/>
  <c r="L10" i="17" s="1"/>
  <c r="F10" i="17"/>
  <c r="E10" i="17"/>
  <c r="K10" i="17" s="1"/>
  <c r="D10" i="17"/>
  <c r="I7" i="17"/>
  <c r="N7" i="17" s="1"/>
  <c r="H7" i="17"/>
  <c r="L7" i="17" s="1"/>
  <c r="E7" i="17"/>
  <c r="K7" i="17" s="1"/>
  <c r="G12" i="17" l="1"/>
  <c r="Q12" i="17" s="1"/>
  <c r="R12" i="17" s="1"/>
  <c r="G10" i="17"/>
  <c r="Q10" i="17" s="1"/>
  <c r="G13" i="17"/>
  <c r="Q13" i="17" s="1"/>
  <c r="P14" i="17"/>
  <c r="P13" i="17"/>
  <c r="P12" i="17"/>
  <c r="P11" i="17"/>
  <c r="G15" i="17"/>
  <c r="P10" i="17"/>
  <c r="G14" i="17"/>
  <c r="Q14" i="17" s="1"/>
  <c r="S14" i="17" s="1"/>
  <c r="G11" i="17"/>
  <c r="Q11" i="17" s="1"/>
  <c r="S11" i="17" s="1"/>
  <c r="P15" i="17"/>
  <c r="M14" i="17"/>
  <c r="M15" i="17"/>
  <c r="M10" i="17"/>
  <c r="M11" i="17"/>
  <c r="M12" i="17"/>
  <c r="M13" i="17"/>
  <c r="J7" i="17"/>
  <c r="J10" i="17"/>
  <c r="J11" i="17"/>
  <c r="J12" i="17"/>
  <c r="J13" i="17"/>
  <c r="J14" i="17"/>
  <c r="J15" i="17"/>
  <c r="J66" i="16"/>
  <c r="Q15" i="17" l="1"/>
  <c r="R15" i="17" s="1"/>
  <c r="S10" i="17"/>
  <c r="R10" i="17"/>
  <c r="S12" i="17"/>
  <c r="R13" i="17"/>
  <c r="S13" i="17"/>
  <c r="R14" i="17"/>
  <c r="R11" i="17"/>
  <c r="C8" i="16"/>
  <c r="K8" i="16" s="1"/>
  <c r="N8" i="16"/>
  <c r="C9" i="16"/>
  <c r="J9" i="16" s="1"/>
  <c r="K9" i="16"/>
  <c r="O9" i="16"/>
  <c r="C10" i="16"/>
  <c r="K10" i="16" s="1"/>
  <c r="C11" i="16"/>
  <c r="L11" i="16" s="1"/>
  <c r="M11" i="16"/>
  <c r="C12" i="16"/>
  <c r="M12" i="16" s="1"/>
  <c r="J12" i="16"/>
  <c r="L12" i="16"/>
  <c r="N12" i="16"/>
  <c r="C13" i="16"/>
  <c r="J13" i="16"/>
  <c r="K13" i="16"/>
  <c r="L13" i="16"/>
  <c r="M13" i="16"/>
  <c r="N13" i="16"/>
  <c r="O13" i="16"/>
  <c r="C14" i="16"/>
  <c r="K14" i="16" s="1"/>
  <c r="M14" i="16"/>
  <c r="C15" i="16"/>
  <c r="M15" i="16"/>
  <c r="C16" i="16"/>
  <c r="K16" i="16" s="1"/>
  <c r="J16" i="16"/>
  <c r="M16" i="16"/>
  <c r="N16" i="16"/>
  <c r="O16" i="16"/>
  <c r="C17" i="16"/>
  <c r="J17" i="16" s="1"/>
  <c r="O17" i="16"/>
  <c r="C18" i="16"/>
  <c r="K18" i="16" s="1"/>
  <c r="J18" i="16"/>
  <c r="L18" i="16"/>
  <c r="C19" i="16"/>
  <c r="C20" i="16"/>
  <c r="M20" i="16" s="1"/>
  <c r="J20" i="16"/>
  <c r="L20" i="16"/>
  <c r="N20" i="16"/>
  <c r="C21" i="16"/>
  <c r="M21" i="16" s="1"/>
  <c r="J21" i="16"/>
  <c r="K21" i="16"/>
  <c r="L21" i="16"/>
  <c r="N21" i="16"/>
  <c r="O21" i="16"/>
  <c r="C22" i="16"/>
  <c r="K22" i="16" s="1"/>
  <c r="M22" i="16"/>
  <c r="C23" i="16"/>
  <c r="O23" i="16" s="1"/>
  <c r="L23" i="16"/>
  <c r="N23" i="16"/>
  <c r="C24" i="16"/>
  <c r="J24" i="16" s="1"/>
  <c r="C25" i="16"/>
  <c r="O25" i="16" s="1"/>
  <c r="C26" i="16"/>
  <c r="C27" i="16"/>
  <c r="N27" i="16" s="1"/>
  <c r="C28" i="16"/>
  <c r="C29" i="16"/>
  <c r="J29" i="16" s="1"/>
  <c r="L29" i="16"/>
  <c r="C30" i="16"/>
  <c r="M30" i="16" s="1"/>
  <c r="J30" i="16"/>
  <c r="K30" i="16"/>
  <c r="L30" i="16"/>
  <c r="N30" i="16"/>
  <c r="O30" i="16"/>
  <c r="C31" i="16"/>
  <c r="M31" i="16" s="1"/>
  <c r="C32" i="16"/>
  <c r="L32" i="16" s="1"/>
  <c r="M32" i="16"/>
  <c r="C33" i="16"/>
  <c r="L33" i="16" s="1"/>
  <c r="J33" i="16"/>
  <c r="K33" i="16"/>
  <c r="M33" i="16"/>
  <c r="O33" i="16"/>
  <c r="C34" i="16"/>
  <c r="J34" i="16" s="1"/>
  <c r="N34" i="16"/>
  <c r="C35" i="16"/>
  <c r="J35" i="16" s="1"/>
  <c r="C36" i="16"/>
  <c r="O36" i="16" s="1"/>
  <c r="J36" i="16"/>
  <c r="L36" i="16"/>
  <c r="N36" i="16"/>
  <c r="C37" i="16"/>
  <c r="O37" i="16" s="1"/>
  <c r="J37" i="16"/>
  <c r="K37" i="16"/>
  <c r="N37" i="16"/>
  <c r="C38" i="16"/>
  <c r="N38" i="16" s="1"/>
  <c r="K38" i="16"/>
  <c r="M38" i="16"/>
  <c r="O38" i="16"/>
  <c r="C39" i="16"/>
  <c r="J39" i="16" s="1"/>
  <c r="K39" i="16"/>
  <c r="L39" i="16"/>
  <c r="M39" i="16"/>
  <c r="N39" i="16"/>
  <c r="O39" i="16"/>
  <c r="C40" i="16"/>
  <c r="N40" i="16" s="1"/>
  <c r="J40" i="16"/>
  <c r="C41" i="16"/>
  <c r="J41" i="16"/>
  <c r="K41" i="16"/>
  <c r="C42" i="16"/>
  <c r="M42" i="16" s="1"/>
  <c r="N42" i="16"/>
  <c r="C43" i="16"/>
  <c r="J43" i="16" s="1"/>
  <c r="C44" i="16"/>
  <c r="K44" i="16" s="1"/>
  <c r="J44" i="16"/>
  <c r="C45" i="16"/>
  <c r="N45" i="16" s="1"/>
  <c r="C46" i="16"/>
  <c r="J46" i="16" s="1"/>
  <c r="K46" i="16"/>
  <c r="M46" i="16"/>
  <c r="O46" i="16"/>
  <c r="C47" i="16"/>
  <c r="K47" i="16" s="1"/>
  <c r="L47" i="16"/>
  <c r="C48" i="16"/>
  <c r="K48" i="16" s="1"/>
  <c r="J48" i="16"/>
  <c r="M48" i="16"/>
  <c r="O48" i="16"/>
  <c r="C49" i="16"/>
  <c r="O49" i="16" s="1"/>
  <c r="J49" i="16"/>
  <c r="K49" i="16"/>
  <c r="C50" i="16"/>
  <c r="J50" i="16" s="1"/>
  <c r="C51" i="16"/>
  <c r="O51" i="16" s="1"/>
  <c r="C52" i="16"/>
  <c r="J52" i="16" s="1"/>
  <c r="L52" i="16"/>
  <c r="C53" i="16"/>
  <c r="J53" i="16"/>
  <c r="K53" i="16"/>
  <c r="L53" i="16"/>
  <c r="M53" i="16"/>
  <c r="N53" i="16"/>
  <c r="O53" i="16"/>
  <c r="C54" i="16"/>
  <c r="O54" i="16" s="1"/>
  <c r="M54" i="16"/>
  <c r="C55" i="16"/>
  <c r="K55" i="16"/>
  <c r="C56" i="16"/>
  <c r="J56" i="16" s="1"/>
  <c r="C57" i="16"/>
  <c r="O57" i="16" s="1"/>
  <c r="J57" i="16"/>
  <c r="L57" i="16"/>
  <c r="M57" i="16"/>
  <c r="N57" i="16"/>
  <c r="C58" i="16"/>
  <c r="L58" i="16" s="1"/>
  <c r="M58" i="16"/>
  <c r="C59" i="16"/>
  <c r="N59" i="16" s="1"/>
  <c r="O59" i="16"/>
  <c r="C60" i="16"/>
  <c r="J60" i="16"/>
  <c r="K60" i="16"/>
  <c r="N60" i="16"/>
  <c r="O60" i="16"/>
  <c r="C61" i="16"/>
  <c r="J61" i="16" s="1"/>
  <c r="K61" i="16"/>
  <c r="C62" i="16"/>
  <c r="J62" i="16" s="1"/>
  <c r="K62" i="16"/>
  <c r="L62" i="16"/>
  <c r="M62" i="16"/>
  <c r="C63" i="16"/>
  <c r="C64" i="16"/>
  <c r="J64" i="16" s="1"/>
  <c r="K64" i="16"/>
  <c r="M64" i="16"/>
  <c r="O64" i="16"/>
  <c r="C65" i="16"/>
  <c r="J65" i="16"/>
  <c r="K65" i="16"/>
  <c r="L65" i="16"/>
  <c r="M65" i="16"/>
  <c r="N65" i="16"/>
  <c r="O65" i="16"/>
  <c r="C66" i="16"/>
  <c r="M66" i="16" s="1"/>
  <c r="C67" i="16"/>
  <c r="K67" i="16" s="1"/>
  <c r="L67" i="16"/>
  <c r="N67" i="16"/>
  <c r="C68" i="16"/>
  <c r="O68" i="16" s="1"/>
  <c r="C69" i="16"/>
  <c r="J69" i="16"/>
  <c r="C70" i="16"/>
  <c r="M70" i="16" s="1"/>
  <c r="L70" i="16"/>
  <c r="C71" i="16"/>
  <c r="J71" i="16" s="1"/>
  <c r="C72" i="16"/>
  <c r="O72" i="16" s="1"/>
  <c r="C73" i="16"/>
  <c r="M73" i="16" s="1"/>
  <c r="K73" i="16"/>
  <c r="O73" i="16"/>
  <c r="C74" i="16"/>
  <c r="J74" i="16" s="1"/>
  <c r="K74" i="16"/>
  <c r="L74" i="16"/>
  <c r="M74" i="16"/>
  <c r="O74" i="16"/>
  <c r="C75" i="16"/>
  <c r="M75" i="16" s="1"/>
  <c r="L75" i="16"/>
  <c r="C76" i="16"/>
  <c r="O76" i="16" s="1"/>
  <c r="J76" i="16"/>
  <c r="M76" i="16"/>
  <c r="N76" i="16"/>
  <c r="C77" i="16"/>
  <c r="N77" i="16" s="1"/>
  <c r="C78" i="16"/>
  <c r="O78" i="16" s="1"/>
  <c r="C79" i="16"/>
  <c r="L79" i="16" s="1"/>
  <c r="K79" i="16"/>
  <c r="C80" i="16"/>
  <c r="O80" i="16" s="1"/>
  <c r="K80" i="16"/>
  <c r="C81" i="16"/>
  <c r="M81" i="16" s="1"/>
  <c r="K81" i="16"/>
  <c r="O81" i="16"/>
  <c r="C82" i="16"/>
  <c r="J82" i="16" s="1"/>
  <c r="K82" i="16"/>
  <c r="L82" i="16"/>
  <c r="M82" i="16"/>
  <c r="O82" i="16"/>
  <c r="C83" i="16"/>
  <c r="K83" i="16" s="1"/>
  <c r="J83" i="16"/>
  <c r="O83" i="16"/>
  <c r="C84" i="16"/>
  <c r="L84" i="16" s="1"/>
  <c r="J84" i="16"/>
  <c r="N84" i="16"/>
  <c r="O84" i="16"/>
  <c r="C85" i="16"/>
  <c r="N85" i="16" s="1"/>
  <c r="C86" i="16"/>
  <c r="K86" i="16" s="1"/>
  <c r="C87" i="16"/>
  <c r="O87" i="16" s="1"/>
  <c r="C88" i="16"/>
  <c r="J88" i="16" s="1"/>
  <c r="C89" i="16"/>
  <c r="L89" i="16" s="1"/>
  <c r="C90" i="16"/>
  <c r="O90" i="16" s="1"/>
  <c r="K90" i="16"/>
  <c r="L90" i="16"/>
  <c r="C91" i="16"/>
  <c r="J91" i="16" s="1"/>
  <c r="C92" i="16"/>
  <c r="J92" i="16" s="1"/>
  <c r="C93" i="16"/>
  <c r="J93" i="16" s="1"/>
  <c r="K93" i="16"/>
  <c r="M93" i="16"/>
  <c r="O93" i="16"/>
  <c r="C94" i="16"/>
  <c r="M94" i="16" s="1"/>
  <c r="J94" i="16"/>
  <c r="K94" i="16"/>
  <c r="L94" i="16"/>
  <c r="N94" i="16"/>
  <c r="O94" i="16"/>
  <c r="C95" i="16"/>
  <c r="M95" i="16" s="1"/>
  <c r="C96" i="16"/>
  <c r="J96" i="16" s="1"/>
  <c r="C97" i="16"/>
  <c r="L97" i="16" s="1"/>
  <c r="K97" i="16"/>
  <c r="C98" i="16"/>
  <c r="J98" i="16" s="1"/>
  <c r="C99" i="16"/>
  <c r="J99" i="16" s="1"/>
  <c r="C100" i="16"/>
  <c r="O100" i="16" s="1"/>
  <c r="K100" i="16"/>
  <c r="C101" i="16"/>
  <c r="J101" i="16" s="1"/>
  <c r="K101" i="16"/>
  <c r="M101" i="16"/>
  <c r="O101" i="16"/>
  <c r="C102" i="16"/>
  <c r="J102" i="16"/>
  <c r="K102" i="16"/>
  <c r="L102" i="16"/>
  <c r="M102" i="16"/>
  <c r="N102" i="16"/>
  <c r="O102" i="16"/>
  <c r="C103" i="16"/>
  <c r="L103" i="16" s="1"/>
  <c r="C104" i="16"/>
  <c r="J104" i="16" s="1"/>
  <c r="C105" i="16"/>
  <c r="J105" i="16" s="1"/>
  <c r="O105" i="16"/>
  <c r="C106" i="16"/>
  <c r="O106" i="16" s="1"/>
  <c r="J106" i="16"/>
  <c r="K106" i="16"/>
  <c r="L106" i="16"/>
  <c r="C107" i="16"/>
  <c r="J107" i="16" s="1"/>
  <c r="C108" i="16"/>
  <c r="O108" i="16" s="1"/>
  <c r="N108" i="16"/>
  <c r="C109" i="16"/>
  <c r="J109" i="16"/>
  <c r="K109" i="16"/>
  <c r="L109" i="16"/>
  <c r="M109" i="16"/>
  <c r="N109" i="16"/>
  <c r="O109" i="16"/>
  <c r="C110" i="16"/>
  <c r="K110" i="16" s="1"/>
  <c r="C111" i="16"/>
  <c r="M111" i="16" s="1"/>
  <c r="L111" i="16"/>
  <c r="N111" i="16"/>
  <c r="O111" i="16"/>
  <c r="C112" i="16"/>
  <c r="J112" i="16" s="1"/>
  <c r="C113" i="16"/>
  <c r="J113" i="16" s="1"/>
  <c r="C114" i="16"/>
  <c r="K114" i="16" s="1"/>
  <c r="C115" i="16"/>
  <c r="J115" i="16" s="1"/>
  <c r="K115" i="16"/>
  <c r="L115" i="16"/>
  <c r="C116" i="16"/>
  <c r="O116" i="16" s="1"/>
  <c r="C117" i="16"/>
  <c r="J117" i="16"/>
  <c r="K117" i="16"/>
  <c r="L117" i="16"/>
  <c r="M117" i="16"/>
  <c r="N117" i="16"/>
  <c r="O117" i="16"/>
  <c r="C118" i="16"/>
  <c r="K118" i="16" s="1"/>
  <c r="C119" i="16"/>
  <c r="N119" i="16" s="1"/>
  <c r="L119" i="16"/>
  <c r="C120" i="16"/>
  <c r="J120" i="16" s="1"/>
  <c r="M120" i="16"/>
  <c r="O120" i="16"/>
  <c r="C121" i="16"/>
  <c r="J121" i="16" s="1"/>
  <c r="N121" i="16"/>
  <c r="C122" i="16"/>
  <c r="J122" i="16" s="1"/>
  <c r="C123" i="16"/>
  <c r="K123" i="16" s="1"/>
  <c r="J123" i="16"/>
  <c r="L123" i="16"/>
  <c r="M123" i="16"/>
  <c r="C124" i="16"/>
  <c r="O124" i="16" s="1"/>
  <c r="C125" i="16"/>
  <c r="K125" i="16" s="1"/>
  <c r="J125" i="16"/>
  <c r="L125" i="16"/>
  <c r="M125" i="16"/>
  <c r="N125" i="16"/>
  <c r="C126" i="16"/>
  <c r="J126" i="16" s="1"/>
  <c r="K126" i="16"/>
  <c r="M126" i="16"/>
  <c r="O126" i="16"/>
  <c r="C127" i="16"/>
  <c r="L127" i="16" s="1"/>
  <c r="O127" i="16"/>
  <c r="C128" i="16"/>
  <c r="N128" i="16" s="1"/>
  <c r="J128" i="16"/>
  <c r="C129" i="16"/>
  <c r="O129" i="16" s="1"/>
  <c r="K129" i="16"/>
  <c r="C130" i="16"/>
  <c r="J130" i="16" s="1"/>
  <c r="L130" i="16"/>
  <c r="C131" i="16"/>
  <c r="C132" i="16"/>
  <c r="O132" i="16" s="1"/>
  <c r="J132" i="16"/>
  <c r="L132" i="16"/>
  <c r="M132" i="16"/>
  <c r="N132" i="16"/>
  <c r="C133" i="16"/>
  <c r="M133" i="16" s="1"/>
  <c r="J133" i="16"/>
  <c r="K133" i="16"/>
  <c r="L133" i="16"/>
  <c r="N133" i="16"/>
  <c r="O133" i="16"/>
  <c r="C134" i="16"/>
  <c r="O134" i="16" s="1"/>
  <c r="M134" i="16"/>
  <c r="C135" i="16"/>
  <c r="J135" i="16" s="1"/>
  <c r="K135" i="16"/>
  <c r="M135" i="16"/>
  <c r="O135" i="16"/>
  <c r="C136" i="16"/>
  <c r="J136" i="16" s="1"/>
  <c r="C137" i="16"/>
  <c r="L137" i="16" s="1"/>
  <c r="N137" i="16"/>
  <c r="C138" i="16"/>
  <c r="M138" i="16" s="1"/>
  <c r="J138" i="16"/>
  <c r="K138" i="16"/>
  <c r="L138" i="16"/>
  <c r="N138" i="16"/>
  <c r="O138" i="16"/>
  <c r="C139" i="16"/>
  <c r="N139" i="16" s="1"/>
  <c r="J139" i="16"/>
  <c r="O139" i="16"/>
  <c r="C140" i="16"/>
  <c r="N140" i="16" s="1"/>
  <c r="M140" i="16"/>
  <c r="C141" i="16"/>
  <c r="L141" i="16" s="1"/>
  <c r="C142" i="16"/>
  <c r="J142" i="16" s="1"/>
  <c r="K142" i="16"/>
  <c r="M142" i="16"/>
  <c r="O142" i="16"/>
  <c r="C143" i="16"/>
  <c r="M143" i="16" s="1"/>
  <c r="N143" i="16"/>
  <c r="C144" i="16"/>
  <c r="K144" i="16" s="1"/>
  <c r="J144" i="16"/>
  <c r="M144" i="16"/>
  <c r="O144" i="16"/>
  <c r="C145" i="16"/>
  <c r="L145" i="16" s="1"/>
  <c r="J145" i="16"/>
  <c r="K145" i="16"/>
  <c r="O145" i="16"/>
  <c r="C146" i="16"/>
  <c r="K146" i="16" s="1"/>
  <c r="J146" i="16"/>
  <c r="O146" i="16"/>
  <c r="C147" i="16"/>
  <c r="L147" i="16" s="1"/>
  <c r="C148" i="16"/>
  <c r="K148" i="16" s="1"/>
  <c r="C149" i="16"/>
  <c r="J149" i="16" s="1"/>
  <c r="C150" i="16"/>
  <c r="K150" i="16" s="1"/>
  <c r="J150" i="16"/>
  <c r="L150" i="16"/>
  <c r="N150" i="16"/>
  <c r="C151" i="16"/>
  <c r="J151" i="16" s="1"/>
  <c r="K151" i="16"/>
  <c r="M151" i="16"/>
  <c r="O151" i="16"/>
  <c r="C152" i="16"/>
  <c r="L152" i="16" s="1"/>
  <c r="M152" i="16"/>
  <c r="C153" i="16"/>
  <c r="N153" i="16" s="1"/>
  <c r="J153" i="16"/>
  <c r="C154" i="16"/>
  <c r="J154" i="16" s="1"/>
  <c r="N154" i="16"/>
  <c r="C155" i="16"/>
  <c r="K155" i="16" s="1"/>
  <c r="O155" i="16"/>
  <c r="C156" i="16"/>
  <c r="K156" i="16" s="1"/>
  <c r="J156" i="16"/>
  <c r="M156" i="16"/>
  <c r="C157" i="16"/>
  <c r="M157" i="16"/>
  <c r="C158" i="16"/>
  <c r="M158" i="16" s="1"/>
  <c r="K158" i="16"/>
  <c r="O158" i="16"/>
  <c r="C159" i="16"/>
  <c r="J159" i="16"/>
  <c r="K159" i="16"/>
  <c r="L159" i="16"/>
  <c r="M159" i="16"/>
  <c r="N159" i="16"/>
  <c r="O159" i="16"/>
  <c r="C160" i="16"/>
  <c r="L160" i="16" s="1"/>
  <c r="C161" i="16"/>
  <c r="J161" i="16" s="1"/>
  <c r="M161" i="16"/>
  <c r="C162" i="16"/>
  <c r="N162" i="16" s="1"/>
  <c r="J162" i="16"/>
  <c r="C163" i="16"/>
  <c r="J163" i="16" s="1"/>
  <c r="L163" i="16"/>
  <c r="C164" i="16"/>
  <c r="K164" i="16" s="1"/>
  <c r="C165" i="16"/>
  <c r="O165" i="16" s="1"/>
  <c r="J165" i="16"/>
  <c r="M165" i="16"/>
  <c r="N165" i="16"/>
  <c r="C166" i="16"/>
  <c r="J166" i="16"/>
  <c r="K166" i="16"/>
  <c r="L166" i="16"/>
  <c r="M166" i="16"/>
  <c r="N166" i="16"/>
  <c r="O166" i="16"/>
  <c r="C167" i="16"/>
  <c r="M167" i="16"/>
  <c r="C168" i="16"/>
  <c r="L168" i="16" s="1"/>
  <c r="N168" i="16"/>
  <c r="C169" i="16"/>
  <c r="J169" i="16" s="1"/>
  <c r="C170" i="16"/>
  <c r="J170" i="16" s="1"/>
  <c r="C171" i="16"/>
  <c r="C172" i="16"/>
  <c r="K172" i="16"/>
  <c r="C173" i="16"/>
  <c r="O173" i="16" s="1"/>
  <c r="J173" i="16"/>
  <c r="C174" i="16"/>
  <c r="J174" i="16" s="1"/>
  <c r="K174" i="16"/>
  <c r="M174" i="16"/>
  <c r="O174" i="16"/>
  <c r="C175" i="16"/>
  <c r="J175" i="16"/>
  <c r="K175" i="16"/>
  <c r="L175" i="16"/>
  <c r="M175" i="16"/>
  <c r="N175" i="16"/>
  <c r="O175" i="16"/>
  <c r="C176" i="16"/>
  <c r="O176" i="16" s="1"/>
  <c r="C177" i="16"/>
  <c r="J177" i="16" s="1"/>
  <c r="N177" i="16"/>
  <c r="C178" i="16"/>
  <c r="J178" i="16" s="1"/>
  <c r="C179" i="16"/>
  <c r="C180" i="16"/>
  <c r="L180" i="16" s="1"/>
  <c r="K180" i="16"/>
  <c r="C181" i="16"/>
  <c r="O181" i="16" s="1"/>
  <c r="K181" i="16"/>
  <c r="L181" i="16"/>
  <c r="M181" i="16"/>
  <c r="C182" i="16"/>
  <c r="J182" i="16" s="1"/>
  <c r="K182" i="16"/>
  <c r="M182" i="16"/>
  <c r="O182" i="16"/>
  <c r="C183" i="16"/>
  <c r="J183" i="16"/>
  <c r="K183" i="16"/>
  <c r="L183" i="16"/>
  <c r="M183" i="16"/>
  <c r="N183" i="16"/>
  <c r="O183" i="16"/>
  <c r="C184" i="16"/>
  <c r="C185" i="16"/>
  <c r="M185" i="16" s="1"/>
  <c r="J185" i="16"/>
  <c r="N185" i="16"/>
  <c r="C186" i="16"/>
  <c r="C187" i="16"/>
  <c r="J187" i="16" s="1"/>
  <c r="C188" i="16"/>
  <c r="K188" i="16" s="1"/>
  <c r="J188" i="16"/>
  <c r="C189" i="16"/>
  <c r="O189" i="16" s="1"/>
  <c r="K189" i="16"/>
  <c r="C190" i="16"/>
  <c r="J190" i="16" s="1"/>
  <c r="K190" i="16"/>
  <c r="M190" i="16"/>
  <c r="O190" i="16"/>
  <c r="C191" i="16"/>
  <c r="M191" i="16" s="1"/>
  <c r="J191" i="16"/>
  <c r="K191" i="16"/>
  <c r="L191" i="16"/>
  <c r="N191" i="16"/>
  <c r="O191" i="16"/>
  <c r="C192" i="16"/>
  <c r="C193" i="16"/>
  <c r="M193" i="16" s="1"/>
  <c r="J193" i="16"/>
  <c r="C194" i="16"/>
  <c r="J194" i="16" s="1"/>
  <c r="K194" i="16"/>
  <c r="C195" i="16"/>
  <c r="M195" i="16" s="1"/>
  <c r="J195" i="16"/>
  <c r="O195" i="16"/>
  <c r="C196" i="16"/>
  <c r="N196" i="16" s="1"/>
  <c r="J196" i="16"/>
  <c r="O196" i="16"/>
  <c r="C197" i="16"/>
  <c r="C198" i="16"/>
  <c r="C199" i="16"/>
  <c r="N199" i="16" s="1"/>
  <c r="K199" i="16"/>
  <c r="O199" i="16"/>
  <c r="C200" i="16"/>
  <c r="J200" i="16" s="1"/>
  <c r="L200" i="16"/>
  <c r="M200" i="16"/>
  <c r="N200" i="16"/>
  <c r="C201" i="16"/>
  <c r="K201" i="16" s="1"/>
  <c r="J201" i="16"/>
  <c r="L201" i="16"/>
  <c r="C202" i="16"/>
  <c r="L202" i="16" s="1"/>
  <c r="K202" i="16"/>
  <c r="C203" i="16"/>
  <c r="N203" i="16" s="1"/>
  <c r="C204" i="16"/>
  <c r="L204" i="16" s="1"/>
  <c r="C205" i="16"/>
  <c r="O205" i="16" s="1"/>
  <c r="J205" i="16"/>
  <c r="K205" i="16"/>
  <c r="L205" i="16"/>
  <c r="N205" i="16"/>
  <c r="C206" i="16"/>
  <c r="M206" i="16" s="1"/>
  <c r="J206" i="16"/>
  <c r="O206" i="16"/>
  <c r="C207" i="16"/>
  <c r="O207" i="16" s="1"/>
  <c r="J207" i="16"/>
  <c r="L207" i="16"/>
  <c r="M207" i="16"/>
  <c r="N207" i="16"/>
  <c r="C208" i="16"/>
  <c r="J208" i="16" s="1"/>
  <c r="L208" i="16"/>
  <c r="C209" i="16"/>
  <c r="O209" i="16" s="1"/>
  <c r="N209" i="16"/>
  <c r="C210" i="16"/>
  <c r="M210" i="16" s="1"/>
  <c r="C211" i="16"/>
  <c r="N211" i="16" s="1"/>
  <c r="C212" i="16"/>
  <c r="O212" i="16" s="1"/>
  <c r="C213" i="16"/>
  <c r="C214" i="16"/>
  <c r="K214" i="16" s="1"/>
  <c r="J214" i="16"/>
  <c r="N214" i="16"/>
  <c r="C215" i="16"/>
  <c r="L215" i="16" s="1"/>
  <c r="J215" i="16"/>
  <c r="K215" i="16"/>
  <c r="M215" i="16"/>
  <c r="O215" i="16"/>
  <c r="C216" i="16"/>
  <c r="L216" i="16" s="1"/>
  <c r="M216" i="16"/>
  <c r="C217" i="16"/>
  <c r="K217" i="16" s="1"/>
  <c r="J217" i="16"/>
  <c r="O217" i="16"/>
  <c r="C218" i="16"/>
  <c r="J218" i="16"/>
  <c r="O218" i="16"/>
  <c r="C219" i="16"/>
  <c r="N219" i="16"/>
  <c r="C220" i="16"/>
  <c r="N220" i="16" s="1"/>
  <c r="J220" i="16"/>
  <c r="K220" i="16"/>
  <c r="L220" i="16"/>
  <c r="O220" i="16"/>
  <c r="C221" i="16"/>
  <c r="K221" i="16" s="1"/>
  <c r="J221" i="16"/>
  <c r="C222" i="16"/>
  <c r="O222" i="16" s="1"/>
  <c r="C223" i="16"/>
  <c r="L223" i="16" s="1"/>
  <c r="J223" i="16"/>
  <c r="K223" i="16"/>
  <c r="M223" i="16"/>
  <c r="N223" i="16"/>
  <c r="O223" i="16"/>
  <c r="C224" i="16"/>
  <c r="K224" i="16" s="1"/>
  <c r="C225" i="16"/>
  <c r="J225" i="16" s="1"/>
  <c r="L225" i="16"/>
  <c r="M225" i="16"/>
  <c r="C226" i="16"/>
  <c r="L226" i="16" s="1"/>
  <c r="K226" i="16"/>
  <c r="O226" i="16"/>
  <c r="C227" i="16"/>
  <c r="J227" i="16" s="1"/>
  <c r="C228" i="16"/>
  <c r="J228" i="16"/>
  <c r="K228" i="16"/>
  <c r="N228" i="16"/>
  <c r="O228" i="16"/>
  <c r="C229" i="16"/>
  <c r="L229" i="16" s="1"/>
  <c r="J229" i="16"/>
  <c r="K229" i="16"/>
  <c r="C230" i="16"/>
  <c r="J230" i="16" s="1"/>
  <c r="K230" i="16"/>
  <c r="L230" i="16"/>
  <c r="M230" i="16"/>
  <c r="C231" i="16"/>
  <c r="O231" i="16" s="1"/>
  <c r="J231" i="16"/>
  <c r="L231" i="16"/>
  <c r="M231" i="16"/>
  <c r="C232" i="16"/>
  <c r="J232" i="16"/>
  <c r="K232" i="16"/>
  <c r="L232" i="16"/>
  <c r="M232" i="16"/>
  <c r="N232" i="16"/>
  <c r="O232" i="16"/>
  <c r="C233" i="16"/>
  <c r="M233" i="16" s="1"/>
  <c r="C234" i="16"/>
  <c r="L234" i="16"/>
  <c r="C235" i="16"/>
  <c r="C236" i="16"/>
  <c r="C237" i="16"/>
  <c r="O237" i="16"/>
  <c r="C238" i="16"/>
  <c r="L238" i="16" s="1"/>
  <c r="J238" i="16"/>
  <c r="K238" i="16"/>
  <c r="C239" i="16"/>
  <c r="L239" i="16"/>
  <c r="N239" i="16"/>
  <c r="C240" i="16"/>
  <c r="M240" i="16" s="1"/>
  <c r="J240" i="16"/>
  <c r="K240" i="16"/>
  <c r="L240" i="16"/>
  <c r="N240" i="16"/>
  <c r="O240" i="16"/>
  <c r="C241" i="16"/>
  <c r="M241" i="16" s="1"/>
  <c r="L241" i="16"/>
  <c r="O241" i="16"/>
  <c r="C242" i="16"/>
  <c r="L242" i="16"/>
  <c r="C243" i="16"/>
  <c r="O243" i="16" s="1"/>
  <c r="J243" i="16"/>
  <c r="M243" i="16"/>
  <c r="N243" i="16"/>
  <c r="C244" i="16"/>
  <c r="J244" i="16" s="1"/>
  <c r="K244" i="16"/>
  <c r="S8" i="16" l="1"/>
  <c r="S15" i="17"/>
  <c r="J235" i="16"/>
  <c r="M235" i="16"/>
  <c r="N235" i="16"/>
  <c r="M234" i="16"/>
  <c r="N234" i="16"/>
  <c r="O234" i="16"/>
  <c r="J179" i="16"/>
  <c r="K179" i="16"/>
  <c r="J219" i="16"/>
  <c r="K219" i="16"/>
  <c r="L219" i="16"/>
  <c r="N244" i="16"/>
  <c r="J233" i="16"/>
  <c r="K233" i="16"/>
  <c r="L233" i="16"/>
  <c r="N233" i="16"/>
  <c r="O233" i="16"/>
  <c r="J213" i="16"/>
  <c r="M213" i="16"/>
  <c r="L213" i="16"/>
  <c r="M192" i="16"/>
  <c r="L192" i="16"/>
  <c r="O192" i="16"/>
  <c r="J186" i="16"/>
  <c r="N186" i="16"/>
  <c r="J237" i="16"/>
  <c r="K237" i="16"/>
  <c r="L237" i="16"/>
  <c r="J167" i="16"/>
  <c r="K167" i="16"/>
  <c r="L167" i="16"/>
  <c r="N167" i="16"/>
  <c r="O167" i="16"/>
  <c r="O157" i="16"/>
  <c r="K157" i="16"/>
  <c r="L157" i="16"/>
  <c r="N157" i="16"/>
  <c r="J157" i="16"/>
  <c r="M211" i="16"/>
  <c r="L211" i="16"/>
  <c r="O211" i="16"/>
  <c r="J211" i="16"/>
  <c r="K211" i="16"/>
  <c r="N176" i="16"/>
  <c r="L176" i="16"/>
  <c r="M176" i="16"/>
  <c r="L171" i="16"/>
  <c r="K171" i="16"/>
  <c r="J171" i="16"/>
  <c r="N241" i="16"/>
  <c r="J241" i="16"/>
  <c r="K241" i="16"/>
  <c r="J198" i="16"/>
  <c r="L198" i="16"/>
  <c r="M184" i="16"/>
  <c r="O184" i="16"/>
  <c r="L184" i="16"/>
  <c r="O239" i="16"/>
  <c r="K239" i="16"/>
  <c r="M239" i="16"/>
  <c r="M199" i="16"/>
  <c r="O194" i="16"/>
  <c r="M226" i="16"/>
  <c r="O214" i="16"/>
  <c r="N208" i="16"/>
  <c r="K207" i="16"/>
  <c r="M205" i="16"/>
  <c r="N202" i="16"/>
  <c r="O200" i="16"/>
  <c r="L199" i="16"/>
  <c r="K196" i="16"/>
  <c r="N194" i="16"/>
  <c r="N189" i="16"/>
  <c r="N181" i="16"/>
  <c r="M173" i="16"/>
  <c r="K162" i="16"/>
  <c r="L158" i="16"/>
  <c r="O154" i="16"/>
  <c r="O150" i="16"/>
  <c r="N134" i="16"/>
  <c r="K132" i="16"/>
  <c r="N129" i="16"/>
  <c r="O125" i="16"/>
  <c r="K124" i="16"/>
  <c r="O121" i="16"/>
  <c r="M119" i="16"/>
  <c r="J118" i="16"/>
  <c r="J114" i="16"/>
  <c r="J110" i="16"/>
  <c r="N103" i="16"/>
  <c r="N100" i="16"/>
  <c r="N97" i="16"/>
  <c r="L95" i="16"/>
  <c r="J89" i="16"/>
  <c r="J87" i="16"/>
  <c r="K84" i="16"/>
  <c r="N82" i="16"/>
  <c r="L81" i="16"/>
  <c r="M79" i="16"/>
  <c r="N74" i="16"/>
  <c r="L73" i="16"/>
  <c r="J72" i="16"/>
  <c r="J68" i="16"/>
  <c r="K66" i="16"/>
  <c r="N58" i="16"/>
  <c r="K57" i="16"/>
  <c r="N54" i="16"/>
  <c r="J42" i="16"/>
  <c r="L38" i="16"/>
  <c r="O34" i="16"/>
  <c r="O27" i="16"/>
  <c r="N25" i="16"/>
  <c r="M23" i="16"/>
  <c r="J22" i="16"/>
  <c r="J14" i="16"/>
  <c r="J10" i="16"/>
  <c r="M27" i="16"/>
  <c r="J226" i="16"/>
  <c r="N217" i="16"/>
  <c r="N215" i="16"/>
  <c r="M214" i="16"/>
  <c r="J212" i="16"/>
  <c r="K210" i="16"/>
  <c r="K208" i="16"/>
  <c r="J202" i="16"/>
  <c r="J199" i="16"/>
  <c r="N190" i="16"/>
  <c r="J189" i="16"/>
  <c r="O185" i="16"/>
  <c r="N182" i="16"/>
  <c r="N174" i="16"/>
  <c r="K170" i="16"/>
  <c r="J164" i="16"/>
  <c r="J158" i="16"/>
  <c r="K154" i="16"/>
  <c r="N151" i="16"/>
  <c r="M150" i="16"/>
  <c r="N144" i="16"/>
  <c r="N142" i="16"/>
  <c r="N135" i="16"/>
  <c r="L134" i="16"/>
  <c r="J129" i="16"/>
  <c r="N126" i="16"/>
  <c r="M108" i="16"/>
  <c r="N105" i="16"/>
  <c r="N101" i="16"/>
  <c r="J100" i="16"/>
  <c r="J97" i="16"/>
  <c r="N93" i="16"/>
  <c r="O88" i="16"/>
  <c r="J81" i="16"/>
  <c r="J79" i="16"/>
  <c r="J73" i="16"/>
  <c r="O67" i="16"/>
  <c r="N64" i="16"/>
  <c r="L54" i="16"/>
  <c r="L50" i="16"/>
  <c r="N48" i="16"/>
  <c r="N46" i="16"/>
  <c r="J38" i="16"/>
  <c r="M36" i="16"/>
  <c r="L27" i="16"/>
  <c r="O24" i="16"/>
  <c r="K17" i="16"/>
  <c r="K134" i="16"/>
  <c r="O118" i="16"/>
  <c r="O112" i="16"/>
  <c r="O110" i="16"/>
  <c r="K105" i="16"/>
  <c r="O85" i="16"/>
  <c r="K54" i="16"/>
  <c r="K50" i="16"/>
  <c r="O31" i="16"/>
  <c r="K27" i="16"/>
  <c r="N24" i="16"/>
  <c r="O22" i="16"/>
  <c r="O14" i="16"/>
  <c r="M217" i="16"/>
  <c r="L214" i="16"/>
  <c r="N225" i="16"/>
  <c r="M220" i="16"/>
  <c r="L217" i="16"/>
  <c r="N206" i="16"/>
  <c r="O201" i="16"/>
  <c r="K195" i="16"/>
  <c r="O193" i="16"/>
  <c r="L190" i="16"/>
  <c r="L182" i="16"/>
  <c r="L174" i="16"/>
  <c r="L172" i="16"/>
  <c r="O163" i="16"/>
  <c r="M153" i="16"/>
  <c r="L151" i="16"/>
  <c r="L144" i="16"/>
  <c r="L142" i="16"/>
  <c r="K139" i="16"/>
  <c r="L135" i="16"/>
  <c r="J134" i="16"/>
  <c r="O130" i="16"/>
  <c r="M128" i="16"/>
  <c r="L126" i="16"/>
  <c r="N120" i="16"/>
  <c r="N118" i="16"/>
  <c r="N112" i="16"/>
  <c r="N110" i="16"/>
  <c r="L101" i="16"/>
  <c r="M99" i="16"/>
  <c r="O96" i="16"/>
  <c r="L93" i="16"/>
  <c r="N87" i="16"/>
  <c r="L83" i="16"/>
  <c r="N80" i="16"/>
  <c r="N72" i="16"/>
  <c r="M67" i="16"/>
  <c r="L64" i="16"/>
  <c r="L55" i="16"/>
  <c r="J54" i="16"/>
  <c r="L48" i="16"/>
  <c r="L46" i="16"/>
  <c r="O42" i="16"/>
  <c r="K36" i="16"/>
  <c r="N33" i="16"/>
  <c r="N31" i="16"/>
  <c r="J27" i="16"/>
  <c r="N22" i="16"/>
  <c r="N14" i="16"/>
  <c r="M118" i="16"/>
  <c r="O114" i="16"/>
  <c r="M110" i="16"/>
  <c r="O89" i="16"/>
  <c r="M87" i="16"/>
  <c r="M72" i="16"/>
  <c r="J180" i="16"/>
  <c r="K163" i="16"/>
  <c r="N158" i="16"/>
  <c r="J155" i="16"/>
  <c r="M137" i="16"/>
  <c r="L118" i="16"/>
  <c r="L114" i="16"/>
  <c r="L110" i="16"/>
  <c r="N95" i="16"/>
  <c r="N89" i="16"/>
  <c r="L87" i="16"/>
  <c r="N81" i="16"/>
  <c r="J80" i="16"/>
  <c r="N73" i="16"/>
  <c r="L72" i="16"/>
  <c r="K52" i="16"/>
  <c r="L42" i="16"/>
  <c r="L22" i="16"/>
  <c r="L14" i="16"/>
  <c r="J8" i="16"/>
  <c r="P8" i="16" s="1"/>
  <c r="P9" i="16" s="1"/>
  <c r="P10" i="16" s="1"/>
  <c r="N226" i="16"/>
  <c r="O208" i="16"/>
  <c r="O202" i="16"/>
  <c r="L124" i="16"/>
  <c r="O103" i="16"/>
  <c r="O97" i="16"/>
  <c r="K89" i="16"/>
  <c r="K87" i="16"/>
  <c r="K72" i="16"/>
  <c r="K68" i="16"/>
  <c r="L66" i="16"/>
  <c r="K42" i="16"/>
  <c r="L10" i="16"/>
  <c r="L236" i="16"/>
  <c r="M236" i="16"/>
  <c r="J242" i="16"/>
  <c r="K242" i="16"/>
  <c r="M222" i="16"/>
  <c r="M237" i="16"/>
  <c r="N237" i="16"/>
  <c r="L228" i="16"/>
  <c r="M228" i="16"/>
  <c r="K243" i="16"/>
  <c r="L243" i="16"/>
  <c r="N242" i="16"/>
  <c r="J239" i="16"/>
  <c r="M238" i="16"/>
  <c r="K236" i="16"/>
  <c r="J234" i="16"/>
  <c r="K234" i="16"/>
  <c r="O229" i="16"/>
  <c r="M227" i="16"/>
  <c r="N224" i="16"/>
  <c r="K222" i="16"/>
  <c r="N221" i="16"/>
  <c r="M219" i="16"/>
  <c r="O219" i="16"/>
  <c r="K209" i="16"/>
  <c r="J209" i="16"/>
  <c r="M209" i="16"/>
  <c r="L209" i="16"/>
  <c r="O203" i="16"/>
  <c r="O227" i="16"/>
  <c r="N236" i="16"/>
  <c r="L222" i="16"/>
  <c r="L218" i="16"/>
  <c r="K218" i="16"/>
  <c r="N218" i="16"/>
  <c r="M218" i="16"/>
  <c r="O244" i="16"/>
  <c r="M242" i="16"/>
  <c r="J236" i="16"/>
  <c r="O235" i="16"/>
  <c r="N231" i="16"/>
  <c r="N230" i="16"/>
  <c r="O230" i="16"/>
  <c r="K225" i="16"/>
  <c r="O225" i="16"/>
  <c r="J222" i="16"/>
  <c r="J216" i="16"/>
  <c r="K216" i="16"/>
  <c r="N216" i="16"/>
  <c r="O216" i="16"/>
  <c r="K227" i="16"/>
  <c r="L227" i="16"/>
  <c r="J224" i="16"/>
  <c r="L224" i="16"/>
  <c r="M224" i="16"/>
  <c r="M203" i="16"/>
  <c r="J203" i="16"/>
  <c r="K203" i="16"/>
  <c r="L203" i="16"/>
  <c r="O221" i="16"/>
  <c r="L221" i="16"/>
  <c r="M221" i="16"/>
  <c r="N212" i="16"/>
  <c r="M212" i="16"/>
  <c r="K212" i="16"/>
  <c r="L212" i="16"/>
  <c r="L210" i="16"/>
  <c r="J210" i="16"/>
  <c r="N210" i="16"/>
  <c r="O210" i="16"/>
  <c r="O197" i="16"/>
  <c r="L197" i="16"/>
  <c r="M197" i="16"/>
  <c r="N197" i="16"/>
  <c r="J197" i="16"/>
  <c r="K197" i="16"/>
  <c r="N238" i="16"/>
  <c r="O238" i="16"/>
  <c r="K231" i="16"/>
  <c r="M229" i="16"/>
  <c r="N229" i="16"/>
  <c r="N222" i="16"/>
  <c r="O213" i="16"/>
  <c r="K213" i="16"/>
  <c r="N213" i="16"/>
  <c r="N204" i="16"/>
  <c r="J204" i="16"/>
  <c r="K204" i="16"/>
  <c r="M204" i="16"/>
  <c r="O204" i="16"/>
  <c r="L244" i="16"/>
  <c r="M244" i="16"/>
  <c r="K235" i="16"/>
  <c r="L235" i="16"/>
  <c r="O236" i="16"/>
  <c r="O242" i="16"/>
  <c r="N227" i="16"/>
  <c r="O224" i="16"/>
  <c r="O198" i="16"/>
  <c r="N188" i="16"/>
  <c r="O188" i="16"/>
  <c r="L187" i="16"/>
  <c r="N178" i="16"/>
  <c r="L206" i="16"/>
  <c r="N201" i="16"/>
  <c r="K200" i="16"/>
  <c r="N198" i="16"/>
  <c r="N195" i="16"/>
  <c r="L194" i="16"/>
  <c r="M194" i="16"/>
  <c r="N193" i="16"/>
  <c r="M189" i="16"/>
  <c r="K187" i="16"/>
  <c r="K185" i="16"/>
  <c r="L185" i="16"/>
  <c r="N184" i="16"/>
  <c r="J181" i="16"/>
  <c r="M180" i="16"/>
  <c r="K178" i="16"/>
  <c r="J176" i="16"/>
  <c r="K176" i="16"/>
  <c r="O171" i="16"/>
  <c r="M169" i="16"/>
  <c r="L165" i="16"/>
  <c r="O162" i="16"/>
  <c r="M160" i="16"/>
  <c r="L156" i="16"/>
  <c r="O153" i="16"/>
  <c r="K149" i="16"/>
  <c r="L148" i="16"/>
  <c r="M147" i="16"/>
  <c r="N146" i="16"/>
  <c r="K206" i="16"/>
  <c r="M201" i="16"/>
  <c r="M198" i="16"/>
  <c r="L195" i="16"/>
  <c r="L189" i="16"/>
  <c r="O186" i="16"/>
  <c r="O177" i="16"/>
  <c r="N173" i="16"/>
  <c r="N172" i="16"/>
  <c r="O172" i="16"/>
  <c r="O168" i="16"/>
  <c r="K165" i="16"/>
  <c r="M163" i="16"/>
  <c r="N163" i="16"/>
  <c r="L154" i="16"/>
  <c r="M154" i="16"/>
  <c r="M187" i="16"/>
  <c r="N187" i="16"/>
  <c r="L178" i="16"/>
  <c r="M178" i="16"/>
  <c r="K169" i="16"/>
  <c r="L169" i="16"/>
  <c r="J160" i="16"/>
  <c r="K160" i="16"/>
  <c r="L149" i="16"/>
  <c r="O149" i="16"/>
  <c r="O148" i="16"/>
  <c r="J148" i="16"/>
  <c r="M148" i="16"/>
  <c r="N148" i="16"/>
  <c r="N147" i="16"/>
  <c r="J147" i="16"/>
  <c r="K147" i="16"/>
  <c r="K136" i="16"/>
  <c r="N136" i="16"/>
  <c r="O136" i="16"/>
  <c r="L136" i="16"/>
  <c r="M136" i="16"/>
  <c r="K198" i="16"/>
  <c r="M196" i="16"/>
  <c r="K193" i="16"/>
  <c r="L193" i="16"/>
  <c r="N192" i="16"/>
  <c r="M188" i="16"/>
  <c r="K186" i="16"/>
  <c r="J184" i="16"/>
  <c r="K184" i="16"/>
  <c r="O179" i="16"/>
  <c r="M177" i="16"/>
  <c r="L173" i="16"/>
  <c r="O170" i="16"/>
  <c r="M168" i="16"/>
  <c r="L164" i="16"/>
  <c r="O161" i="16"/>
  <c r="N156" i="16"/>
  <c r="O156" i="16"/>
  <c r="L155" i="16"/>
  <c r="O152" i="16"/>
  <c r="M146" i="16"/>
  <c r="L146" i="16"/>
  <c r="M141" i="16"/>
  <c r="O140" i="16"/>
  <c r="J140" i="16"/>
  <c r="K140" i="16"/>
  <c r="L140" i="16"/>
  <c r="N131" i="16"/>
  <c r="O131" i="16"/>
  <c r="M131" i="16"/>
  <c r="J131" i="16"/>
  <c r="K131" i="16"/>
  <c r="L131" i="16"/>
  <c r="M208" i="16"/>
  <c r="M202" i="16"/>
  <c r="L196" i="16"/>
  <c r="L188" i="16"/>
  <c r="N180" i="16"/>
  <c r="O180" i="16"/>
  <c r="L179" i="16"/>
  <c r="K173" i="16"/>
  <c r="M171" i="16"/>
  <c r="N171" i="16"/>
  <c r="N170" i="16"/>
  <c r="L162" i="16"/>
  <c r="M162" i="16"/>
  <c r="N161" i="16"/>
  <c r="K153" i="16"/>
  <c r="L153" i="16"/>
  <c r="N152" i="16"/>
  <c r="J143" i="16"/>
  <c r="K143" i="16"/>
  <c r="L143" i="16"/>
  <c r="O143" i="16"/>
  <c r="L186" i="16"/>
  <c r="M186" i="16"/>
  <c r="K177" i="16"/>
  <c r="L177" i="16"/>
  <c r="J168" i="16"/>
  <c r="K168" i="16"/>
  <c r="N141" i="16"/>
  <c r="O141" i="16"/>
  <c r="J141" i="16"/>
  <c r="K141" i="16"/>
  <c r="J192" i="16"/>
  <c r="K192" i="16"/>
  <c r="O187" i="16"/>
  <c r="O178" i="16"/>
  <c r="O169" i="16"/>
  <c r="N164" i="16"/>
  <c r="O164" i="16"/>
  <c r="O160" i="16"/>
  <c r="M155" i="16"/>
  <c r="N155" i="16"/>
  <c r="N149" i="16"/>
  <c r="M179" i="16"/>
  <c r="N179" i="16"/>
  <c r="L170" i="16"/>
  <c r="M170" i="16"/>
  <c r="N169" i="16"/>
  <c r="K161" i="16"/>
  <c r="L161" i="16"/>
  <c r="N160" i="16"/>
  <c r="J152" i="16"/>
  <c r="K152" i="16"/>
  <c r="M149" i="16"/>
  <c r="O147" i="16"/>
  <c r="N145" i="16"/>
  <c r="M139" i="16"/>
  <c r="O128" i="16"/>
  <c r="N124" i="16"/>
  <c r="N123" i="16"/>
  <c r="O123" i="16"/>
  <c r="L122" i="16"/>
  <c r="O119" i="16"/>
  <c r="K116" i="16"/>
  <c r="M114" i="16"/>
  <c r="N114" i="16"/>
  <c r="N113" i="16"/>
  <c r="K107" i="16"/>
  <c r="L105" i="16"/>
  <c r="M105" i="16"/>
  <c r="N104" i="16"/>
  <c r="M100" i="16"/>
  <c r="K98" i="16"/>
  <c r="J95" i="16"/>
  <c r="K95" i="16"/>
  <c r="K92" i="16"/>
  <c r="M91" i="16"/>
  <c r="L77" i="16"/>
  <c r="M77" i="16"/>
  <c r="J77" i="16"/>
  <c r="K77" i="16"/>
  <c r="O77" i="16"/>
  <c r="O63" i="16"/>
  <c r="N63" i="16"/>
  <c r="J63" i="16"/>
  <c r="K63" i="16"/>
  <c r="L63" i="16"/>
  <c r="M63" i="16"/>
  <c r="M145" i="16"/>
  <c r="L139" i="16"/>
  <c r="O137" i="16"/>
  <c r="L129" i="16"/>
  <c r="M129" i="16"/>
  <c r="M124" i="16"/>
  <c r="K122" i="16"/>
  <c r="K120" i="16"/>
  <c r="L120" i="16"/>
  <c r="J116" i="16"/>
  <c r="M115" i="16"/>
  <c r="K113" i="16"/>
  <c r="J111" i="16"/>
  <c r="K111" i="16"/>
  <c r="M104" i="16"/>
  <c r="L100" i="16"/>
  <c r="L91" i="16"/>
  <c r="M69" i="16"/>
  <c r="K69" i="16"/>
  <c r="L69" i="16"/>
  <c r="N69" i="16"/>
  <c r="O69" i="16"/>
  <c r="N107" i="16"/>
  <c r="O107" i="16"/>
  <c r="M98" i="16"/>
  <c r="N98" i="16"/>
  <c r="L92" i="16"/>
  <c r="O92" i="16"/>
  <c r="M122" i="16"/>
  <c r="N122" i="16"/>
  <c r="L113" i="16"/>
  <c r="M113" i="16"/>
  <c r="K104" i="16"/>
  <c r="L104" i="16"/>
  <c r="K91" i="16"/>
  <c r="N91" i="16"/>
  <c r="O91" i="16"/>
  <c r="K137" i="16"/>
  <c r="K130" i="16"/>
  <c r="K128" i="16"/>
  <c r="L128" i="16"/>
  <c r="N127" i="16"/>
  <c r="J124" i="16"/>
  <c r="K121" i="16"/>
  <c r="J119" i="16"/>
  <c r="K119" i="16"/>
  <c r="M112" i="16"/>
  <c r="L108" i="16"/>
  <c r="M103" i="16"/>
  <c r="L99" i="16"/>
  <c r="N96" i="16"/>
  <c r="J90" i="16"/>
  <c r="M90" i="16"/>
  <c r="N90" i="16"/>
  <c r="N88" i="16"/>
  <c r="L86" i="16"/>
  <c r="M85" i="16"/>
  <c r="L85" i="16"/>
  <c r="J85" i="16"/>
  <c r="K85" i="16"/>
  <c r="M78" i="16"/>
  <c r="N78" i="16"/>
  <c r="L78" i="16"/>
  <c r="J78" i="16"/>
  <c r="K78" i="16"/>
  <c r="J137" i="16"/>
  <c r="M127" i="16"/>
  <c r="N116" i="16"/>
  <c r="N115" i="16"/>
  <c r="O115" i="16"/>
  <c r="K108" i="16"/>
  <c r="M106" i="16"/>
  <c r="N106" i="16"/>
  <c r="K99" i="16"/>
  <c r="M96" i="16"/>
  <c r="M130" i="16"/>
  <c r="N130" i="16"/>
  <c r="L121" i="16"/>
  <c r="M121" i="16"/>
  <c r="M116" i="16"/>
  <c r="K112" i="16"/>
  <c r="L112" i="16"/>
  <c r="J108" i="16"/>
  <c r="M107" i="16"/>
  <c r="J103" i="16"/>
  <c r="K103" i="16"/>
  <c r="O98" i="16"/>
  <c r="N92" i="16"/>
  <c r="M88" i="16"/>
  <c r="K88" i="16"/>
  <c r="L88" i="16"/>
  <c r="N86" i="16"/>
  <c r="J86" i="16"/>
  <c r="M86" i="16"/>
  <c r="O86" i="16"/>
  <c r="J127" i="16"/>
  <c r="K127" i="16"/>
  <c r="O122" i="16"/>
  <c r="L116" i="16"/>
  <c r="O113" i="16"/>
  <c r="L107" i="16"/>
  <c r="O104" i="16"/>
  <c r="N99" i="16"/>
  <c r="O99" i="16"/>
  <c r="L98" i="16"/>
  <c r="K96" i="16"/>
  <c r="L96" i="16"/>
  <c r="M92" i="16"/>
  <c r="M97" i="16"/>
  <c r="M89" i="16"/>
  <c r="N83" i="16"/>
  <c r="M80" i="16"/>
  <c r="K76" i="16"/>
  <c r="L76" i="16"/>
  <c r="N75" i="16"/>
  <c r="K71" i="16"/>
  <c r="O70" i="16"/>
  <c r="N66" i="16"/>
  <c r="L60" i="16"/>
  <c r="M60" i="16"/>
  <c r="J58" i="16"/>
  <c r="K58" i="16"/>
  <c r="O58" i="16"/>
  <c r="M50" i="16"/>
  <c r="N50" i="16"/>
  <c r="O50" i="16"/>
  <c r="O45" i="16"/>
  <c r="L44" i="16"/>
  <c r="K43" i="16"/>
  <c r="O40" i="16"/>
  <c r="L37" i="16"/>
  <c r="M37" i="16"/>
  <c r="K35" i="16"/>
  <c r="M83" i="16"/>
  <c r="L80" i="16"/>
  <c r="N56" i="16"/>
  <c r="J47" i="16"/>
  <c r="O47" i="16"/>
  <c r="M47" i="16"/>
  <c r="N47" i="16"/>
  <c r="M34" i="16"/>
  <c r="K34" i="16"/>
  <c r="L34" i="16"/>
  <c r="K29" i="16"/>
  <c r="N29" i="16"/>
  <c r="O29" i="16"/>
  <c r="M29" i="16"/>
  <c r="O71" i="16"/>
  <c r="M71" i="16"/>
  <c r="N71" i="16"/>
  <c r="M56" i="16"/>
  <c r="J45" i="16"/>
  <c r="K45" i="16"/>
  <c r="L45" i="16"/>
  <c r="M45" i="16"/>
  <c r="N43" i="16"/>
  <c r="L43" i="16"/>
  <c r="M43" i="16"/>
  <c r="N35" i="16"/>
  <c r="O35" i="16"/>
  <c r="M35" i="16"/>
  <c r="J75" i="16"/>
  <c r="K75" i="16"/>
  <c r="N70" i="16"/>
  <c r="J70" i="16"/>
  <c r="K70" i="16"/>
  <c r="L56" i="16"/>
  <c r="O44" i="16"/>
  <c r="M44" i="16"/>
  <c r="N44" i="16"/>
  <c r="K40" i="16"/>
  <c r="L40" i="16"/>
  <c r="M40" i="16"/>
  <c r="M26" i="16"/>
  <c r="J26" i="16"/>
  <c r="N26" i="16"/>
  <c r="O26" i="16"/>
  <c r="K26" i="16"/>
  <c r="L26" i="16"/>
  <c r="M84" i="16"/>
  <c r="J55" i="16"/>
  <c r="M55" i="16"/>
  <c r="N55" i="16"/>
  <c r="L41" i="16"/>
  <c r="O41" i="16"/>
  <c r="M41" i="16"/>
  <c r="N41" i="16"/>
  <c r="K56" i="16"/>
  <c r="O56" i="16"/>
  <c r="O28" i="16"/>
  <c r="M28" i="16"/>
  <c r="K28" i="16"/>
  <c r="L28" i="16"/>
  <c r="J28" i="16"/>
  <c r="N28" i="16"/>
  <c r="L19" i="16"/>
  <c r="N19" i="16"/>
  <c r="O19" i="16"/>
  <c r="J19" i="16"/>
  <c r="K19" i="16"/>
  <c r="M19" i="16"/>
  <c r="N79" i="16"/>
  <c r="O79" i="16"/>
  <c r="O75" i="16"/>
  <c r="L71" i="16"/>
  <c r="L68" i="16"/>
  <c r="M68" i="16"/>
  <c r="N68" i="16"/>
  <c r="M61" i="16"/>
  <c r="N61" i="16"/>
  <c r="L61" i="16"/>
  <c r="O61" i="16"/>
  <c r="K59" i="16"/>
  <c r="L59" i="16"/>
  <c r="J59" i="16"/>
  <c r="M59" i="16"/>
  <c r="N51" i="16"/>
  <c r="J51" i="16"/>
  <c r="K51" i="16"/>
  <c r="L51" i="16"/>
  <c r="M51" i="16"/>
  <c r="L49" i="16"/>
  <c r="M49" i="16"/>
  <c r="N49" i="16"/>
  <c r="O43" i="16"/>
  <c r="L35" i="16"/>
  <c r="K24" i="16"/>
  <c r="L24" i="16"/>
  <c r="M24" i="16"/>
  <c r="J67" i="16"/>
  <c r="L25" i="16"/>
  <c r="M25" i="16"/>
  <c r="J25" i="16"/>
  <c r="K25" i="16"/>
  <c r="N62" i="16"/>
  <c r="O62" i="16"/>
  <c r="O52" i="16"/>
  <c r="M52" i="16"/>
  <c r="N52" i="16"/>
  <c r="K32" i="16"/>
  <c r="J32" i="16"/>
  <c r="N32" i="16"/>
  <c r="O32" i="16"/>
  <c r="J31" i="16"/>
  <c r="K31" i="16"/>
  <c r="L31" i="16"/>
  <c r="J15" i="16"/>
  <c r="K15" i="16"/>
  <c r="L15" i="16"/>
  <c r="N15" i="16"/>
  <c r="O15" i="16"/>
  <c r="J23" i="16"/>
  <c r="K23" i="16"/>
  <c r="K11" i="16"/>
  <c r="K20" i="16"/>
  <c r="K12" i="16"/>
  <c r="J11" i="16"/>
  <c r="O8" i="16"/>
  <c r="O18" i="16"/>
  <c r="N17" i="16"/>
  <c r="O10" i="16"/>
  <c r="N9" i="16"/>
  <c r="M8" i="16"/>
  <c r="N18" i="16"/>
  <c r="M17" i="16"/>
  <c r="L16" i="16"/>
  <c r="O11" i="16"/>
  <c r="N10" i="16"/>
  <c r="M9" i="16"/>
  <c r="L8" i="16"/>
  <c r="O20" i="16"/>
  <c r="M18" i="16"/>
  <c r="L17" i="16"/>
  <c r="O12" i="16"/>
  <c r="N11" i="16"/>
  <c r="M10" i="16"/>
  <c r="L9" i="16"/>
  <c r="C8" i="15"/>
  <c r="K8" i="15" s="1"/>
  <c r="J8" i="15"/>
  <c r="N8" i="15"/>
  <c r="C9" i="15"/>
  <c r="L9" i="15" s="1"/>
  <c r="J9" i="15"/>
  <c r="K9" i="15"/>
  <c r="M9" i="15"/>
  <c r="O9" i="15"/>
  <c r="C10" i="15"/>
  <c r="M10" i="15" s="1"/>
  <c r="J10" i="15"/>
  <c r="K10" i="15"/>
  <c r="L10" i="15"/>
  <c r="N10" i="15"/>
  <c r="C11" i="15"/>
  <c r="L11" i="15" s="1"/>
  <c r="C12" i="15"/>
  <c r="O12" i="15" s="1"/>
  <c r="J12" i="15"/>
  <c r="L12" i="15"/>
  <c r="M12" i="15"/>
  <c r="N12" i="15"/>
  <c r="C13" i="15"/>
  <c r="J13" i="15" s="1"/>
  <c r="K13" i="15"/>
  <c r="M13" i="15"/>
  <c r="N13" i="15"/>
  <c r="O13" i="15"/>
  <c r="C14" i="15"/>
  <c r="J14" i="15"/>
  <c r="K14" i="15"/>
  <c r="L14" i="15"/>
  <c r="M14" i="15"/>
  <c r="N14" i="15"/>
  <c r="O14" i="15"/>
  <c r="C15" i="15"/>
  <c r="J15" i="15" s="1"/>
  <c r="C16" i="15"/>
  <c r="K16" i="15" s="1"/>
  <c r="J16" i="15"/>
  <c r="N16" i="15"/>
  <c r="C17" i="15"/>
  <c r="L17" i="15" s="1"/>
  <c r="J17" i="15"/>
  <c r="K17" i="15"/>
  <c r="O17" i="15"/>
  <c r="C18" i="15"/>
  <c r="M18" i="15" s="1"/>
  <c r="J18" i="15"/>
  <c r="K18" i="15"/>
  <c r="L18" i="15"/>
  <c r="N18" i="15"/>
  <c r="O18" i="15"/>
  <c r="C19" i="15"/>
  <c r="L19" i="15" s="1"/>
  <c r="M19" i="15"/>
  <c r="C20" i="15"/>
  <c r="O20" i="15" s="1"/>
  <c r="J20" i="15"/>
  <c r="L20" i="15"/>
  <c r="M20" i="15"/>
  <c r="N20" i="15"/>
  <c r="C21" i="15"/>
  <c r="J21" i="15" s="1"/>
  <c r="K21" i="15"/>
  <c r="M21" i="15"/>
  <c r="N21" i="15"/>
  <c r="O21" i="15"/>
  <c r="C22" i="15"/>
  <c r="J22" i="15"/>
  <c r="K22" i="15"/>
  <c r="L22" i="15"/>
  <c r="M22" i="15"/>
  <c r="N22" i="15"/>
  <c r="O22" i="15"/>
  <c r="C23" i="15"/>
  <c r="J23" i="15" s="1"/>
  <c r="C24" i="15"/>
  <c r="K24" i="15" s="1"/>
  <c r="J24" i="15"/>
  <c r="N24" i="15"/>
  <c r="C25" i="15"/>
  <c r="L25" i="15" s="1"/>
  <c r="J25" i="15"/>
  <c r="K25" i="15"/>
  <c r="O25" i="15"/>
  <c r="C26" i="15"/>
  <c r="M26" i="15" s="1"/>
  <c r="J26" i="15"/>
  <c r="K26" i="15"/>
  <c r="L26" i="15"/>
  <c r="N26" i="15"/>
  <c r="O26" i="15"/>
  <c r="S8" i="15" l="1"/>
  <c r="E4" i="17"/>
  <c r="K4" i="17" s="1"/>
  <c r="I4" i="17"/>
  <c r="H4" i="17"/>
  <c r="W8" i="16"/>
  <c r="W9" i="16" s="1"/>
  <c r="W10" i="16" s="1"/>
  <c r="W11" i="16" s="1"/>
  <c r="W12" i="16" s="1"/>
  <c r="W13" i="16" s="1"/>
  <c r="W14" i="16" s="1"/>
  <c r="W15" i="16" s="1"/>
  <c r="W16" i="16" s="1"/>
  <c r="W17" i="16" s="1"/>
  <c r="W18" i="16" s="1"/>
  <c r="W19" i="16" s="1"/>
  <c r="W20" i="16" s="1"/>
  <c r="W21" i="16" s="1"/>
  <c r="W22" i="16" s="1"/>
  <c r="W23" i="16" s="1"/>
  <c r="W24" i="16" s="1"/>
  <c r="W25" i="16" s="1"/>
  <c r="W26" i="16" s="1"/>
  <c r="W27" i="16" s="1"/>
  <c r="W28" i="16" s="1"/>
  <c r="W29" i="16" s="1"/>
  <c r="W30" i="16" s="1"/>
  <c r="W31" i="16" s="1"/>
  <c r="W32" i="16" s="1"/>
  <c r="W33" i="16" s="1"/>
  <c r="W34" i="16" s="1"/>
  <c r="W35" i="16" s="1"/>
  <c r="W36" i="16" s="1"/>
  <c r="W37" i="16" s="1"/>
  <c r="W38" i="16" s="1"/>
  <c r="W39" i="16" s="1"/>
  <c r="W40" i="16" s="1"/>
  <c r="W41" i="16" s="1"/>
  <c r="W42" i="16" s="1"/>
  <c r="W43" i="16" s="1"/>
  <c r="W44" i="16" s="1"/>
  <c r="W45" i="16" s="1"/>
  <c r="W46" i="16" s="1"/>
  <c r="W47" i="16" s="1"/>
  <c r="W48" i="16" s="1"/>
  <c r="W49" i="16" s="1"/>
  <c r="W50" i="16" s="1"/>
  <c r="W51" i="16" s="1"/>
  <c r="W52" i="16" s="1"/>
  <c r="W53" i="16" s="1"/>
  <c r="W54" i="16" s="1"/>
  <c r="W55" i="16" s="1"/>
  <c r="W56" i="16" s="1"/>
  <c r="W57" i="16" s="1"/>
  <c r="W58" i="16" s="1"/>
  <c r="W59" i="16" s="1"/>
  <c r="W60" i="16" s="1"/>
  <c r="W61" i="16" s="1"/>
  <c r="W62" i="16" s="1"/>
  <c r="W63" i="16" s="1"/>
  <c r="W64" i="16" s="1"/>
  <c r="W65" i="16" s="1"/>
  <c r="W66" i="16" s="1"/>
  <c r="W67" i="16" s="1"/>
  <c r="W68" i="16" s="1"/>
  <c r="W69" i="16" s="1"/>
  <c r="W70" i="16" s="1"/>
  <c r="W71" i="16" s="1"/>
  <c r="W72" i="16" s="1"/>
  <c r="W73" i="16" s="1"/>
  <c r="W74" i="16" s="1"/>
  <c r="W75" i="16" s="1"/>
  <c r="W76" i="16" s="1"/>
  <c r="W77" i="16" s="1"/>
  <c r="W78" i="16" s="1"/>
  <c r="W79" i="16" s="1"/>
  <c r="W80" i="16" s="1"/>
  <c r="W81" i="16" s="1"/>
  <c r="W82" i="16" s="1"/>
  <c r="W83" i="16" s="1"/>
  <c r="W84" i="16" s="1"/>
  <c r="W85" i="16" s="1"/>
  <c r="W86" i="16" s="1"/>
  <c r="W87" i="16" s="1"/>
  <c r="W88" i="16" s="1"/>
  <c r="W89" i="16" s="1"/>
  <c r="W90" i="16" s="1"/>
  <c r="W91" i="16" s="1"/>
  <c r="W92" i="16" s="1"/>
  <c r="W93" i="16" s="1"/>
  <c r="W94" i="16" s="1"/>
  <c r="W95" i="16" s="1"/>
  <c r="W96" i="16" s="1"/>
  <c r="W97" i="16" s="1"/>
  <c r="W98" i="16" s="1"/>
  <c r="W99" i="16" s="1"/>
  <c r="W100" i="16" s="1"/>
  <c r="W101" i="16" s="1"/>
  <c r="W102" i="16" s="1"/>
  <c r="W103" i="16" s="1"/>
  <c r="W104" i="16" s="1"/>
  <c r="W105" i="16" s="1"/>
  <c r="W106" i="16" s="1"/>
  <c r="W107" i="16" s="1"/>
  <c r="W108" i="16" s="1"/>
  <c r="W109" i="16" s="1"/>
  <c r="W110" i="16" s="1"/>
  <c r="W111" i="16" s="1"/>
  <c r="W112" i="16" s="1"/>
  <c r="W113" i="16" s="1"/>
  <c r="W114" i="16" s="1"/>
  <c r="W115" i="16" s="1"/>
  <c r="W116" i="16" s="1"/>
  <c r="W117" i="16" s="1"/>
  <c r="W118" i="16" s="1"/>
  <c r="W119" i="16" s="1"/>
  <c r="W120" i="16" s="1"/>
  <c r="W121" i="16" s="1"/>
  <c r="W122" i="16" s="1"/>
  <c r="W123" i="16" s="1"/>
  <c r="W124" i="16" s="1"/>
  <c r="W125" i="16" s="1"/>
  <c r="W126" i="16" s="1"/>
  <c r="W127" i="16" s="1"/>
  <c r="W128" i="16" s="1"/>
  <c r="W129" i="16" s="1"/>
  <c r="W130" i="16" s="1"/>
  <c r="W131" i="16" s="1"/>
  <c r="W132" i="16" s="1"/>
  <c r="W133" i="16" s="1"/>
  <c r="W134" i="16" s="1"/>
  <c r="W135" i="16" s="1"/>
  <c r="W136" i="16" s="1"/>
  <c r="W137" i="16" s="1"/>
  <c r="W138" i="16" s="1"/>
  <c r="W139" i="16" s="1"/>
  <c r="W140" i="16" s="1"/>
  <c r="W141" i="16" s="1"/>
  <c r="W142" i="16" s="1"/>
  <c r="W143" i="16" s="1"/>
  <c r="W144" i="16" s="1"/>
  <c r="W145" i="16" s="1"/>
  <c r="W146" i="16" s="1"/>
  <c r="W147" i="16" s="1"/>
  <c r="W148" i="16" s="1"/>
  <c r="W149" i="16" s="1"/>
  <c r="W150" i="16" s="1"/>
  <c r="W151" i="16" s="1"/>
  <c r="W152" i="16" s="1"/>
  <c r="W153" i="16" s="1"/>
  <c r="W154" i="16" s="1"/>
  <c r="W155" i="16" s="1"/>
  <c r="W156" i="16" s="1"/>
  <c r="W157" i="16" s="1"/>
  <c r="W158" i="16" s="1"/>
  <c r="W159" i="16" s="1"/>
  <c r="W160" i="16" s="1"/>
  <c r="W161" i="16" s="1"/>
  <c r="W162" i="16" s="1"/>
  <c r="W163" i="16" s="1"/>
  <c r="W164" i="16" s="1"/>
  <c r="W165" i="16" s="1"/>
  <c r="W166" i="16" s="1"/>
  <c r="W167" i="16" s="1"/>
  <c r="W168" i="16" s="1"/>
  <c r="W169" i="16" s="1"/>
  <c r="W170" i="16" s="1"/>
  <c r="W171" i="16" s="1"/>
  <c r="W172" i="16" s="1"/>
  <c r="W173" i="16" s="1"/>
  <c r="W174" i="16" s="1"/>
  <c r="W175" i="16" s="1"/>
  <c r="W176" i="16" s="1"/>
  <c r="W177" i="16" s="1"/>
  <c r="W178" i="16" s="1"/>
  <c r="W179" i="16" s="1"/>
  <c r="W180" i="16" s="1"/>
  <c r="W181" i="16" s="1"/>
  <c r="W182" i="16" s="1"/>
  <c r="W183" i="16" s="1"/>
  <c r="W184" i="16" s="1"/>
  <c r="W185" i="16" s="1"/>
  <c r="W186" i="16" s="1"/>
  <c r="W187" i="16" s="1"/>
  <c r="W188" i="16" s="1"/>
  <c r="W189" i="16" s="1"/>
  <c r="W190" i="16" s="1"/>
  <c r="W191" i="16" s="1"/>
  <c r="W192" i="16" s="1"/>
  <c r="W193" i="16" s="1"/>
  <c r="W194" i="16" s="1"/>
  <c r="W195" i="16" s="1"/>
  <c r="W196" i="16" s="1"/>
  <c r="W197" i="16" s="1"/>
  <c r="W198" i="16" s="1"/>
  <c r="W199" i="16" s="1"/>
  <c r="W200" i="16" s="1"/>
  <c r="W201" i="16" s="1"/>
  <c r="W202" i="16" s="1"/>
  <c r="W203" i="16" s="1"/>
  <c r="W204" i="16" s="1"/>
  <c r="W205" i="16" s="1"/>
  <c r="W206" i="16" s="1"/>
  <c r="W207" i="16" s="1"/>
  <c r="W208" i="16" s="1"/>
  <c r="W209" i="16" s="1"/>
  <c r="W210" i="16" s="1"/>
  <c r="W211" i="16" s="1"/>
  <c r="W212" i="16" s="1"/>
  <c r="W213" i="16" s="1"/>
  <c r="W214" i="16" s="1"/>
  <c r="W215" i="16" s="1"/>
  <c r="W216" i="16" s="1"/>
  <c r="W217" i="16" s="1"/>
  <c r="W218" i="16" s="1"/>
  <c r="W219" i="16" s="1"/>
  <c r="W220" i="16" s="1"/>
  <c r="W221" i="16" s="1"/>
  <c r="W222" i="16" s="1"/>
  <c r="W223" i="16" s="1"/>
  <c r="W224" i="16" s="1"/>
  <c r="W225" i="16" s="1"/>
  <c r="W226" i="16" s="1"/>
  <c r="W227" i="16" s="1"/>
  <c r="W228" i="16" s="1"/>
  <c r="W229" i="16" s="1"/>
  <c r="W230" i="16" s="1"/>
  <c r="W231" i="16" s="1"/>
  <c r="W232" i="16" s="1"/>
  <c r="W233" i="16" s="1"/>
  <c r="W234" i="16" s="1"/>
  <c r="W235" i="16" s="1"/>
  <c r="W236" i="16" s="1"/>
  <c r="W237" i="16" s="1"/>
  <c r="W238" i="16" s="1"/>
  <c r="W239" i="16" s="1"/>
  <c r="W240" i="16" s="1"/>
  <c r="W241" i="16" s="1"/>
  <c r="W242" i="16" s="1"/>
  <c r="W243" i="16" s="1"/>
  <c r="W244" i="16" s="1"/>
  <c r="F4" i="17"/>
  <c r="D4" i="17"/>
  <c r="O4" i="17"/>
  <c r="S9" i="16"/>
  <c r="S10" i="16" s="1"/>
  <c r="S11" i="16" s="1"/>
  <c r="S12" i="16" s="1"/>
  <c r="S13" i="16" s="1"/>
  <c r="S14" i="16" s="1"/>
  <c r="S15" i="16" s="1"/>
  <c r="S16" i="16" s="1"/>
  <c r="S17" i="16" s="1"/>
  <c r="S18" i="16" s="1"/>
  <c r="S19" i="16" s="1"/>
  <c r="S20" i="16" s="1"/>
  <c r="S21" i="16" s="1"/>
  <c r="S22" i="16" s="1"/>
  <c r="S23" i="16" s="1"/>
  <c r="S24" i="16" s="1"/>
  <c r="S25" i="16" s="1"/>
  <c r="S26" i="16" s="1"/>
  <c r="S27" i="16" s="1"/>
  <c r="S28" i="16" s="1"/>
  <c r="S29" i="16" s="1"/>
  <c r="S30" i="16" s="1"/>
  <c r="S31" i="16" s="1"/>
  <c r="S32" i="16" s="1"/>
  <c r="S33" i="16" s="1"/>
  <c r="S34" i="16" s="1"/>
  <c r="S35" i="16" s="1"/>
  <c r="S36" i="16" s="1"/>
  <c r="S37" i="16" s="1"/>
  <c r="S38" i="16" s="1"/>
  <c r="S39" i="16" s="1"/>
  <c r="S40" i="16" s="1"/>
  <c r="S41" i="16" s="1"/>
  <c r="S42" i="16" s="1"/>
  <c r="S43" i="16" s="1"/>
  <c r="S44" i="16" s="1"/>
  <c r="S45" i="16" s="1"/>
  <c r="S46" i="16" s="1"/>
  <c r="S47" i="16" s="1"/>
  <c r="S48" i="16" s="1"/>
  <c r="S49" i="16" s="1"/>
  <c r="S50" i="16" s="1"/>
  <c r="S51" i="16" s="1"/>
  <c r="S52" i="16" s="1"/>
  <c r="S53" i="16" s="1"/>
  <c r="S54" i="16" s="1"/>
  <c r="S55" i="16" s="1"/>
  <c r="S56" i="16" s="1"/>
  <c r="S57" i="16" s="1"/>
  <c r="S58" i="16" s="1"/>
  <c r="S59" i="16" s="1"/>
  <c r="S60" i="16" s="1"/>
  <c r="S61" i="16" s="1"/>
  <c r="S62" i="16" s="1"/>
  <c r="S63" i="16" s="1"/>
  <c r="S64" i="16" s="1"/>
  <c r="S65" i="16" s="1"/>
  <c r="S66" i="16" s="1"/>
  <c r="S67" i="16" s="1"/>
  <c r="S68" i="16" s="1"/>
  <c r="S69" i="16" s="1"/>
  <c r="S70" i="16" s="1"/>
  <c r="S71" i="16" s="1"/>
  <c r="S72" i="16" s="1"/>
  <c r="S73" i="16" s="1"/>
  <c r="S74" i="16" s="1"/>
  <c r="S75" i="16" s="1"/>
  <c r="S76" i="16" s="1"/>
  <c r="S77" i="16" s="1"/>
  <c r="S78" i="16" s="1"/>
  <c r="S79" i="16" s="1"/>
  <c r="S80" i="16" s="1"/>
  <c r="S81" i="16" s="1"/>
  <c r="S82" i="16" s="1"/>
  <c r="S83" i="16" s="1"/>
  <c r="S84" i="16" s="1"/>
  <c r="S85" i="16" s="1"/>
  <c r="S86" i="16" s="1"/>
  <c r="S87" i="16" s="1"/>
  <c r="S88" i="16" s="1"/>
  <c r="S89" i="16" s="1"/>
  <c r="S90" i="16" s="1"/>
  <c r="S91" i="16" s="1"/>
  <c r="S92" i="16" s="1"/>
  <c r="S93" i="16" s="1"/>
  <c r="S94" i="16" s="1"/>
  <c r="S95" i="16" s="1"/>
  <c r="S96" i="16" s="1"/>
  <c r="S97" i="16" s="1"/>
  <c r="S98" i="16" s="1"/>
  <c r="S99" i="16" s="1"/>
  <c r="S100" i="16" s="1"/>
  <c r="S101" i="16" s="1"/>
  <c r="S102" i="16" s="1"/>
  <c r="S103" i="16" s="1"/>
  <c r="S104" i="16" s="1"/>
  <c r="S105" i="16" s="1"/>
  <c r="S106" i="16" s="1"/>
  <c r="S107" i="16" s="1"/>
  <c r="S108" i="16" s="1"/>
  <c r="S109" i="16" s="1"/>
  <c r="S110" i="16" s="1"/>
  <c r="S111" i="16" s="1"/>
  <c r="S112" i="16" s="1"/>
  <c r="S113" i="16" s="1"/>
  <c r="S114" i="16" s="1"/>
  <c r="S115" i="16" s="1"/>
  <c r="S116" i="16" s="1"/>
  <c r="S117" i="16" s="1"/>
  <c r="S118" i="16" s="1"/>
  <c r="S119" i="16" s="1"/>
  <c r="S120" i="16" s="1"/>
  <c r="S121" i="16" s="1"/>
  <c r="S122" i="16" s="1"/>
  <c r="S123" i="16" s="1"/>
  <c r="S124" i="16" s="1"/>
  <c r="S125" i="16" s="1"/>
  <c r="S126" i="16" s="1"/>
  <c r="S127" i="16" s="1"/>
  <c r="S128" i="16" s="1"/>
  <c r="S129" i="16" s="1"/>
  <c r="S130" i="16" s="1"/>
  <c r="S131" i="16" s="1"/>
  <c r="S132" i="16" s="1"/>
  <c r="S133" i="16" s="1"/>
  <c r="S134" i="16" s="1"/>
  <c r="S135" i="16" s="1"/>
  <c r="S136" i="16" s="1"/>
  <c r="S137" i="16" s="1"/>
  <c r="S138" i="16" s="1"/>
  <c r="S139" i="16" s="1"/>
  <c r="S140" i="16" s="1"/>
  <c r="S141" i="16" s="1"/>
  <c r="S142" i="16" s="1"/>
  <c r="S143" i="16" s="1"/>
  <c r="S144" i="16" s="1"/>
  <c r="S145" i="16" s="1"/>
  <c r="S146" i="16" s="1"/>
  <c r="S147" i="16" s="1"/>
  <c r="S148" i="16" s="1"/>
  <c r="S149" i="16" s="1"/>
  <c r="S150" i="16" s="1"/>
  <c r="S151" i="16" s="1"/>
  <c r="S152" i="16" s="1"/>
  <c r="S153" i="16" s="1"/>
  <c r="S154" i="16" s="1"/>
  <c r="S155" i="16" s="1"/>
  <c r="S156" i="16" s="1"/>
  <c r="S157" i="16" s="1"/>
  <c r="S158" i="16" s="1"/>
  <c r="S159" i="16" s="1"/>
  <c r="S160" i="16" s="1"/>
  <c r="S161" i="16" s="1"/>
  <c r="S162" i="16" s="1"/>
  <c r="S163" i="16" s="1"/>
  <c r="S164" i="16" s="1"/>
  <c r="S165" i="16" s="1"/>
  <c r="S166" i="16" s="1"/>
  <c r="S167" i="16" s="1"/>
  <c r="S168" i="16" s="1"/>
  <c r="S169" i="16" s="1"/>
  <c r="S170" i="16" s="1"/>
  <c r="S171" i="16" s="1"/>
  <c r="S172" i="16" s="1"/>
  <c r="S173" i="16" s="1"/>
  <c r="S174" i="16" s="1"/>
  <c r="S175" i="16" s="1"/>
  <c r="S176" i="16" s="1"/>
  <c r="S177" i="16" s="1"/>
  <c r="S178" i="16" s="1"/>
  <c r="S179" i="16" s="1"/>
  <c r="S180" i="16" s="1"/>
  <c r="S181" i="16" s="1"/>
  <c r="S182" i="16" s="1"/>
  <c r="S183" i="16" s="1"/>
  <c r="S184" i="16" s="1"/>
  <c r="S185" i="16" s="1"/>
  <c r="S186" i="16" s="1"/>
  <c r="S187" i="16" s="1"/>
  <c r="S188" i="16" s="1"/>
  <c r="S189" i="16" s="1"/>
  <c r="S190" i="16" s="1"/>
  <c r="S191" i="16" s="1"/>
  <c r="S192" i="16" s="1"/>
  <c r="S193" i="16" s="1"/>
  <c r="S194" i="16" s="1"/>
  <c r="S195" i="16" s="1"/>
  <c r="S196" i="16" s="1"/>
  <c r="S197" i="16" s="1"/>
  <c r="S198" i="16" s="1"/>
  <c r="S199" i="16" s="1"/>
  <c r="S200" i="16" s="1"/>
  <c r="S201" i="16" s="1"/>
  <c r="S202" i="16" s="1"/>
  <c r="S203" i="16" s="1"/>
  <c r="S204" i="16" s="1"/>
  <c r="S205" i="16" s="1"/>
  <c r="S206" i="16" s="1"/>
  <c r="S207" i="16" s="1"/>
  <c r="S208" i="16" s="1"/>
  <c r="S209" i="16" s="1"/>
  <c r="S210" i="16" s="1"/>
  <c r="S211" i="16" s="1"/>
  <c r="S212" i="16" s="1"/>
  <c r="S213" i="16" s="1"/>
  <c r="S214" i="16" s="1"/>
  <c r="S215" i="16" s="1"/>
  <c r="S216" i="16" s="1"/>
  <c r="S217" i="16" s="1"/>
  <c r="S218" i="16" s="1"/>
  <c r="S219" i="16" s="1"/>
  <c r="S220" i="16" s="1"/>
  <c r="S221" i="16" s="1"/>
  <c r="S222" i="16" s="1"/>
  <c r="S223" i="16" s="1"/>
  <c r="S224" i="16" s="1"/>
  <c r="S225" i="16" s="1"/>
  <c r="S226" i="16" s="1"/>
  <c r="S227" i="16" s="1"/>
  <c r="S228" i="16" s="1"/>
  <c r="S229" i="16" s="1"/>
  <c r="S230" i="16" s="1"/>
  <c r="S231" i="16" s="1"/>
  <c r="S232" i="16" s="1"/>
  <c r="S233" i="16" s="1"/>
  <c r="S234" i="16" s="1"/>
  <c r="S235" i="16" s="1"/>
  <c r="S236" i="16" s="1"/>
  <c r="S237" i="16" s="1"/>
  <c r="S238" i="16" s="1"/>
  <c r="S239" i="16" s="1"/>
  <c r="S240" i="16" s="1"/>
  <c r="S241" i="16" s="1"/>
  <c r="S242" i="16" s="1"/>
  <c r="S243" i="16" s="1"/>
  <c r="S244" i="16" s="1"/>
  <c r="N248" i="16"/>
  <c r="K248" i="16"/>
  <c r="T8" i="16"/>
  <c r="T9" i="16" s="1"/>
  <c r="T10" i="16" s="1"/>
  <c r="T11" i="16" s="1"/>
  <c r="T12" i="16" s="1"/>
  <c r="T13" i="16" s="1"/>
  <c r="T14" i="16" s="1"/>
  <c r="T15" i="16" s="1"/>
  <c r="T16" i="16" s="1"/>
  <c r="T17" i="16" s="1"/>
  <c r="T18" i="16" s="1"/>
  <c r="T19" i="16" s="1"/>
  <c r="T20" i="16" s="1"/>
  <c r="T21" i="16" s="1"/>
  <c r="T22" i="16" s="1"/>
  <c r="T23" i="16" s="1"/>
  <c r="T24" i="16" s="1"/>
  <c r="T25" i="16" s="1"/>
  <c r="T26" i="16" s="1"/>
  <c r="T27" i="16" s="1"/>
  <c r="T28" i="16" s="1"/>
  <c r="T29" i="16" s="1"/>
  <c r="T30" i="16" s="1"/>
  <c r="T31" i="16" s="1"/>
  <c r="T32" i="16" s="1"/>
  <c r="T33" i="16" s="1"/>
  <c r="T34" i="16" s="1"/>
  <c r="T35" i="16" s="1"/>
  <c r="T36" i="16" s="1"/>
  <c r="T37" i="16" s="1"/>
  <c r="T38" i="16" s="1"/>
  <c r="T39" i="16" s="1"/>
  <c r="T40" i="16" s="1"/>
  <c r="T41" i="16" s="1"/>
  <c r="T42" i="16" s="1"/>
  <c r="T43" i="16" s="1"/>
  <c r="T44" i="16" s="1"/>
  <c r="T45" i="16" s="1"/>
  <c r="T46" i="16" s="1"/>
  <c r="T47" i="16" s="1"/>
  <c r="T48" i="16" s="1"/>
  <c r="T49" i="16" s="1"/>
  <c r="T50" i="16" s="1"/>
  <c r="T51" i="16" s="1"/>
  <c r="T52" i="16" s="1"/>
  <c r="T53" i="16" s="1"/>
  <c r="T54" i="16" s="1"/>
  <c r="T61" i="16" s="1"/>
  <c r="T62" i="16" s="1"/>
  <c r="T63" i="16" s="1"/>
  <c r="T64" i="16" s="1"/>
  <c r="T65" i="16" s="1"/>
  <c r="V8" i="16"/>
  <c r="V9" i="16" s="1"/>
  <c r="V10" i="16" s="1"/>
  <c r="V11" i="16" s="1"/>
  <c r="V12" i="16" s="1"/>
  <c r="V13" i="16" s="1"/>
  <c r="V14" i="16" s="1"/>
  <c r="V15" i="16" s="1"/>
  <c r="V16" i="16" s="1"/>
  <c r="V17" i="16" s="1"/>
  <c r="V18" i="16" s="1"/>
  <c r="V19" i="16" s="1"/>
  <c r="V20" i="16" s="1"/>
  <c r="V21" i="16" s="1"/>
  <c r="V22" i="16" s="1"/>
  <c r="V23" i="16" s="1"/>
  <c r="V24" i="16" s="1"/>
  <c r="V25" i="16" s="1"/>
  <c r="V26" i="16" s="1"/>
  <c r="V27" i="16" s="1"/>
  <c r="V28" i="16" s="1"/>
  <c r="V29" i="16" s="1"/>
  <c r="V30" i="16" s="1"/>
  <c r="V31" i="16" s="1"/>
  <c r="V32" i="16" s="1"/>
  <c r="V33" i="16" s="1"/>
  <c r="V34" i="16" s="1"/>
  <c r="V35" i="16" s="1"/>
  <c r="V36" i="16" s="1"/>
  <c r="V37" i="16" s="1"/>
  <c r="V38" i="16" s="1"/>
  <c r="V39" i="16" s="1"/>
  <c r="V40" i="16" s="1"/>
  <c r="V41" i="16" s="1"/>
  <c r="V42" i="16" s="1"/>
  <c r="V43" i="16" s="1"/>
  <c r="V44" i="16" s="1"/>
  <c r="V45" i="16" s="1"/>
  <c r="V46" i="16" s="1"/>
  <c r="V47" i="16" s="1"/>
  <c r="V48" i="16" s="1"/>
  <c r="V49" i="16" s="1"/>
  <c r="V50" i="16" s="1"/>
  <c r="V51" i="16" s="1"/>
  <c r="V52" i="16" s="1"/>
  <c r="V53" i="16" s="1"/>
  <c r="V54" i="16" s="1"/>
  <c r="V55" i="16" s="1"/>
  <c r="V56" i="16" s="1"/>
  <c r="V57" i="16" s="1"/>
  <c r="V58" i="16" s="1"/>
  <c r="V59" i="16" s="1"/>
  <c r="V60" i="16" s="1"/>
  <c r="V61" i="16" s="1"/>
  <c r="V62" i="16" s="1"/>
  <c r="V63" i="16" s="1"/>
  <c r="V64" i="16" s="1"/>
  <c r="V65" i="16" s="1"/>
  <c r="V66" i="16" s="1"/>
  <c r="V67" i="16" s="1"/>
  <c r="V68" i="16" s="1"/>
  <c r="V69" i="16" s="1"/>
  <c r="V70" i="16" s="1"/>
  <c r="V71" i="16" s="1"/>
  <c r="V72" i="16" s="1"/>
  <c r="V73" i="16" s="1"/>
  <c r="V74" i="16" s="1"/>
  <c r="V75" i="16" s="1"/>
  <c r="V76" i="16" s="1"/>
  <c r="V77" i="16" s="1"/>
  <c r="V78" i="16" s="1"/>
  <c r="V79" i="16" s="1"/>
  <c r="V80" i="16" s="1"/>
  <c r="V81" i="16" s="1"/>
  <c r="V82" i="16" s="1"/>
  <c r="V83" i="16" s="1"/>
  <c r="V84" i="16" s="1"/>
  <c r="V85" i="16" s="1"/>
  <c r="V86" i="16" s="1"/>
  <c r="V87" i="16" s="1"/>
  <c r="V88" i="16" s="1"/>
  <c r="V89" i="16" s="1"/>
  <c r="V90" i="16" s="1"/>
  <c r="V91" i="16" s="1"/>
  <c r="V92" i="16" s="1"/>
  <c r="V93" i="16" s="1"/>
  <c r="V94" i="16" s="1"/>
  <c r="V95" i="16" s="1"/>
  <c r="V96" i="16" s="1"/>
  <c r="V97" i="16" s="1"/>
  <c r="V98" i="16" s="1"/>
  <c r="V99" i="16" s="1"/>
  <c r="V100" i="16" s="1"/>
  <c r="V101" i="16" s="1"/>
  <c r="V102" i="16" s="1"/>
  <c r="V103" i="16" s="1"/>
  <c r="V104" i="16" s="1"/>
  <c r="V105" i="16" s="1"/>
  <c r="V106" i="16" s="1"/>
  <c r="V107" i="16" s="1"/>
  <c r="V108" i="16" s="1"/>
  <c r="V109" i="16" s="1"/>
  <c r="V110" i="16" s="1"/>
  <c r="V111" i="16" s="1"/>
  <c r="V112" i="16" s="1"/>
  <c r="V113" i="16" s="1"/>
  <c r="V114" i="16" s="1"/>
  <c r="V115" i="16" s="1"/>
  <c r="V116" i="16" s="1"/>
  <c r="V117" i="16" s="1"/>
  <c r="V118" i="16" s="1"/>
  <c r="V119" i="16" s="1"/>
  <c r="V120" i="16" s="1"/>
  <c r="V121" i="16" s="1"/>
  <c r="V122" i="16" s="1"/>
  <c r="V123" i="16" s="1"/>
  <c r="V124" i="16" s="1"/>
  <c r="V125" i="16" s="1"/>
  <c r="V126" i="16" s="1"/>
  <c r="V127" i="16" s="1"/>
  <c r="V128" i="16" s="1"/>
  <c r="V129" i="16" s="1"/>
  <c r="V130" i="16" s="1"/>
  <c r="V131" i="16" s="1"/>
  <c r="V132" i="16" s="1"/>
  <c r="V133" i="16" s="1"/>
  <c r="V134" i="16" s="1"/>
  <c r="V135" i="16" s="1"/>
  <c r="V136" i="16" s="1"/>
  <c r="V137" i="16" s="1"/>
  <c r="V138" i="16" s="1"/>
  <c r="V139" i="16" s="1"/>
  <c r="V140" i="16" s="1"/>
  <c r="V141" i="16" s="1"/>
  <c r="V142" i="16" s="1"/>
  <c r="V143" i="16" s="1"/>
  <c r="V144" i="16" s="1"/>
  <c r="V145" i="16" s="1"/>
  <c r="V146" i="16" s="1"/>
  <c r="V147" i="16" s="1"/>
  <c r="V148" i="16" s="1"/>
  <c r="V149" i="16" s="1"/>
  <c r="V150" i="16" s="1"/>
  <c r="V151" i="16" s="1"/>
  <c r="V152" i="16" s="1"/>
  <c r="V153" i="16" s="1"/>
  <c r="V154" i="16" s="1"/>
  <c r="V155" i="16" s="1"/>
  <c r="V156" i="16" s="1"/>
  <c r="V157" i="16" s="1"/>
  <c r="V158" i="16" s="1"/>
  <c r="V159" i="16" s="1"/>
  <c r="V160" i="16" s="1"/>
  <c r="V161" i="16" s="1"/>
  <c r="V162" i="16" s="1"/>
  <c r="V163" i="16" s="1"/>
  <c r="V164" i="16" s="1"/>
  <c r="V165" i="16" s="1"/>
  <c r="V166" i="16" s="1"/>
  <c r="V167" i="16" s="1"/>
  <c r="V168" i="16" s="1"/>
  <c r="V169" i="16" s="1"/>
  <c r="V170" i="16" s="1"/>
  <c r="V171" i="16" s="1"/>
  <c r="V172" i="16" s="1"/>
  <c r="V173" i="16" s="1"/>
  <c r="V174" i="16" s="1"/>
  <c r="V175" i="16" s="1"/>
  <c r="V176" i="16" s="1"/>
  <c r="V177" i="16" s="1"/>
  <c r="V178" i="16" s="1"/>
  <c r="V179" i="16" s="1"/>
  <c r="V180" i="16" s="1"/>
  <c r="V181" i="16" s="1"/>
  <c r="V182" i="16" s="1"/>
  <c r="V183" i="16" s="1"/>
  <c r="V184" i="16" s="1"/>
  <c r="V185" i="16" s="1"/>
  <c r="V186" i="16" s="1"/>
  <c r="V187" i="16" s="1"/>
  <c r="V188" i="16" s="1"/>
  <c r="V189" i="16" s="1"/>
  <c r="V190" i="16" s="1"/>
  <c r="V191" i="16" s="1"/>
  <c r="V192" i="16" s="1"/>
  <c r="V193" i="16" s="1"/>
  <c r="V194" i="16" s="1"/>
  <c r="V195" i="16" s="1"/>
  <c r="V196" i="16" s="1"/>
  <c r="V197" i="16" s="1"/>
  <c r="V198" i="16" s="1"/>
  <c r="V199" i="16" s="1"/>
  <c r="V200" i="16" s="1"/>
  <c r="V201" i="16" s="1"/>
  <c r="V202" i="16" s="1"/>
  <c r="V203" i="16" s="1"/>
  <c r="V204" i="16" s="1"/>
  <c r="V205" i="16" s="1"/>
  <c r="V206" i="16" s="1"/>
  <c r="V207" i="16" s="1"/>
  <c r="V208" i="16" s="1"/>
  <c r="V209" i="16" s="1"/>
  <c r="V210" i="16" s="1"/>
  <c r="V211" i="16" s="1"/>
  <c r="V212" i="16" s="1"/>
  <c r="V213" i="16" s="1"/>
  <c r="V214" i="16" s="1"/>
  <c r="V215" i="16" s="1"/>
  <c r="V216" i="16" s="1"/>
  <c r="V217" i="16" s="1"/>
  <c r="V218" i="16" s="1"/>
  <c r="V219" i="16" s="1"/>
  <c r="V220" i="16" s="1"/>
  <c r="V221" i="16" s="1"/>
  <c r="V222" i="16" s="1"/>
  <c r="V223" i="16" s="1"/>
  <c r="V224" i="16" s="1"/>
  <c r="V225" i="16" s="1"/>
  <c r="V226" i="16" s="1"/>
  <c r="V227" i="16" s="1"/>
  <c r="V228" i="16" s="1"/>
  <c r="V229" i="16" s="1"/>
  <c r="V230" i="16" s="1"/>
  <c r="V231" i="16" s="1"/>
  <c r="V232" i="16" s="1"/>
  <c r="V233" i="16" s="1"/>
  <c r="V234" i="16" s="1"/>
  <c r="V235" i="16" s="1"/>
  <c r="V236" i="16" s="1"/>
  <c r="V237" i="16" s="1"/>
  <c r="V238" i="16" s="1"/>
  <c r="V239" i="16" s="1"/>
  <c r="V240" i="16" s="1"/>
  <c r="V241" i="16" s="1"/>
  <c r="V242" i="16" s="1"/>
  <c r="V243" i="16" s="1"/>
  <c r="V244" i="16" s="1"/>
  <c r="O248" i="16"/>
  <c r="P11" i="16"/>
  <c r="P12" i="16" s="1"/>
  <c r="U8" i="16"/>
  <c r="U9" i="16" s="1"/>
  <c r="U10" i="16" s="1"/>
  <c r="U11" i="16" s="1"/>
  <c r="U12" i="16" s="1"/>
  <c r="U13" i="16" s="1"/>
  <c r="U14" i="16" s="1"/>
  <c r="U15" i="16" s="1"/>
  <c r="U16" i="16" s="1"/>
  <c r="U17" i="16" s="1"/>
  <c r="U18" i="16" s="1"/>
  <c r="U19" i="16" s="1"/>
  <c r="U20" i="16" s="1"/>
  <c r="U21" i="16" s="1"/>
  <c r="U22" i="16" s="1"/>
  <c r="U23" i="16" s="1"/>
  <c r="U24" i="16" s="1"/>
  <c r="U25" i="16" s="1"/>
  <c r="U26" i="16" s="1"/>
  <c r="U27" i="16" s="1"/>
  <c r="U28" i="16" s="1"/>
  <c r="U29" i="16" s="1"/>
  <c r="U30" i="16" s="1"/>
  <c r="U31" i="16" s="1"/>
  <c r="U32" i="16" s="1"/>
  <c r="U33" i="16" s="1"/>
  <c r="U34" i="16" s="1"/>
  <c r="U35" i="16" s="1"/>
  <c r="U36" i="16" s="1"/>
  <c r="U37" i="16" s="1"/>
  <c r="U38" i="16" s="1"/>
  <c r="U39" i="16" s="1"/>
  <c r="U40" i="16" s="1"/>
  <c r="U41" i="16" s="1"/>
  <c r="U42" i="16" s="1"/>
  <c r="U43" i="16" s="1"/>
  <c r="U44" i="16" s="1"/>
  <c r="U45" i="16" s="1"/>
  <c r="U46" i="16" s="1"/>
  <c r="U47" i="16" s="1"/>
  <c r="U48" i="16" s="1"/>
  <c r="U49" i="16" s="1"/>
  <c r="U50" i="16" s="1"/>
  <c r="U51" i="16" s="1"/>
  <c r="U52" i="16" s="1"/>
  <c r="U53" i="16" s="1"/>
  <c r="U54" i="16" s="1"/>
  <c r="U55" i="16" s="1"/>
  <c r="U56" i="16" s="1"/>
  <c r="U57" i="16" s="1"/>
  <c r="U58" i="16" s="1"/>
  <c r="U59" i="16" s="1"/>
  <c r="U60" i="16" s="1"/>
  <c r="U61" i="16" s="1"/>
  <c r="U62" i="16" s="1"/>
  <c r="U63" i="16" s="1"/>
  <c r="U64" i="16" s="1"/>
  <c r="U65" i="16" s="1"/>
  <c r="U66" i="16" s="1"/>
  <c r="U67" i="16" s="1"/>
  <c r="U68" i="16" s="1"/>
  <c r="U69" i="16" s="1"/>
  <c r="U70" i="16" s="1"/>
  <c r="U71" i="16" s="1"/>
  <c r="U72" i="16" s="1"/>
  <c r="U73" i="16" s="1"/>
  <c r="U74" i="16" s="1"/>
  <c r="U75" i="16" s="1"/>
  <c r="U76" i="16" s="1"/>
  <c r="U77" i="16" s="1"/>
  <c r="U78" i="16" s="1"/>
  <c r="U79" i="16" s="1"/>
  <c r="U80" i="16" s="1"/>
  <c r="U81" i="16" s="1"/>
  <c r="U82" i="16" s="1"/>
  <c r="U83" i="16" s="1"/>
  <c r="U84" i="16" s="1"/>
  <c r="U85" i="16" s="1"/>
  <c r="U86" i="16" s="1"/>
  <c r="U87" i="16" s="1"/>
  <c r="U88" i="16" s="1"/>
  <c r="U89" i="16" s="1"/>
  <c r="U90" i="16" s="1"/>
  <c r="U91" i="16" s="1"/>
  <c r="U92" i="16" s="1"/>
  <c r="U93" i="16" s="1"/>
  <c r="U94" i="16" s="1"/>
  <c r="U95" i="16" s="1"/>
  <c r="U96" i="16" s="1"/>
  <c r="U97" i="16" s="1"/>
  <c r="U98" i="16" s="1"/>
  <c r="U99" i="16" s="1"/>
  <c r="U100" i="16" s="1"/>
  <c r="U101" i="16" s="1"/>
  <c r="U102" i="16" s="1"/>
  <c r="U103" i="16" s="1"/>
  <c r="U104" i="16" s="1"/>
  <c r="U105" i="16" s="1"/>
  <c r="U106" i="16" s="1"/>
  <c r="U107" i="16" s="1"/>
  <c r="U108" i="16" s="1"/>
  <c r="U109" i="16" s="1"/>
  <c r="U110" i="16" s="1"/>
  <c r="U111" i="16" s="1"/>
  <c r="U112" i="16" s="1"/>
  <c r="U113" i="16" s="1"/>
  <c r="U114" i="16" s="1"/>
  <c r="U115" i="16" s="1"/>
  <c r="U116" i="16" s="1"/>
  <c r="U117" i="16" s="1"/>
  <c r="U118" i="16" s="1"/>
  <c r="U119" i="16" s="1"/>
  <c r="U120" i="16" s="1"/>
  <c r="U121" i="16" s="1"/>
  <c r="U122" i="16" s="1"/>
  <c r="U123" i="16" s="1"/>
  <c r="U124" i="16" s="1"/>
  <c r="U125" i="16" s="1"/>
  <c r="U126" i="16" s="1"/>
  <c r="U127" i="16" s="1"/>
  <c r="U128" i="16" s="1"/>
  <c r="U129" i="16" s="1"/>
  <c r="U130" i="16" s="1"/>
  <c r="U131" i="16" s="1"/>
  <c r="U132" i="16" s="1"/>
  <c r="U133" i="16" s="1"/>
  <c r="U134" i="16" s="1"/>
  <c r="U135" i="16" s="1"/>
  <c r="U136" i="16" s="1"/>
  <c r="U137" i="16" s="1"/>
  <c r="U138" i="16" s="1"/>
  <c r="U139" i="16" s="1"/>
  <c r="U140" i="16" s="1"/>
  <c r="U141" i="16" s="1"/>
  <c r="U142" i="16" s="1"/>
  <c r="U143" i="16" s="1"/>
  <c r="U144" i="16" s="1"/>
  <c r="U145" i="16" s="1"/>
  <c r="U146" i="16" s="1"/>
  <c r="U147" i="16" s="1"/>
  <c r="U148" i="16" s="1"/>
  <c r="U149" i="16" s="1"/>
  <c r="U150" i="16" s="1"/>
  <c r="U151" i="16" s="1"/>
  <c r="U152" i="16" s="1"/>
  <c r="U153" i="16" s="1"/>
  <c r="U154" i="16" s="1"/>
  <c r="U155" i="16" s="1"/>
  <c r="U156" i="16" s="1"/>
  <c r="U157" i="16" s="1"/>
  <c r="U158" i="16" s="1"/>
  <c r="U159" i="16" s="1"/>
  <c r="U160" i="16" s="1"/>
  <c r="U161" i="16" s="1"/>
  <c r="U162" i="16" s="1"/>
  <c r="U163" i="16" s="1"/>
  <c r="U164" i="16" s="1"/>
  <c r="U165" i="16" s="1"/>
  <c r="U166" i="16" s="1"/>
  <c r="U167" i="16" s="1"/>
  <c r="U168" i="16" s="1"/>
  <c r="U169" i="16" s="1"/>
  <c r="U170" i="16" s="1"/>
  <c r="U171" i="16" s="1"/>
  <c r="U172" i="16" s="1"/>
  <c r="U173" i="16" s="1"/>
  <c r="U174" i="16" s="1"/>
  <c r="U175" i="16" s="1"/>
  <c r="U176" i="16" s="1"/>
  <c r="U177" i="16" s="1"/>
  <c r="U178" i="16" s="1"/>
  <c r="U179" i="16" s="1"/>
  <c r="U180" i="16" s="1"/>
  <c r="U181" i="16" s="1"/>
  <c r="U182" i="16" s="1"/>
  <c r="U183" i="16" s="1"/>
  <c r="U184" i="16" s="1"/>
  <c r="U185" i="16" s="1"/>
  <c r="U186" i="16" s="1"/>
  <c r="U187" i="16" s="1"/>
  <c r="U188" i="16" s="1"/>
  <c r="U189" i="16" s="1"/>
  <c r="U190" i="16" s="1"/>
  <c r="U191" i="16" s="1"/>
  <c r="U192" i="16" s="1"/>
  <c r="U193" i="16" s="1"/>
  <c r="U194" i="16" s="1"/>
  <c r="U195" i="16" s="1"/>
  <c r="U196" i="16" s="1"/>
  <c r="U197" i="16" s="1"/>
  <c r="U198" i="16" s="1"/>
  <c r="U199" i="16" s="1"/>
  <c r="U200" i="16" s="1"/>
  <c r="U201" i="16" s="1"/>
  <c r="U202" i="16" s="1"/>
  <c r="U203" i="16" s="1"/>
  <c r="U204" i="16" s="1"/>
  <c r="U205" i="16" s="1"/>
  <c r="U206" i="16" s="1"/>
  <c r="U207" i="16" s="1"/>
  <c r="U208" i="16" s="1"/>
  <c r="U209" i="16" s="1"/>
  <c r="U210" i="16" s="1"/>
  <c r="U211" i="16" s="1"/>
  <c r="U212" i="16" s="1"/>
  <c r="U213" i="16" s="1"/>
  <c r="U214" i="16" s="1"/>
  <c r="U215" i="16" s="1"/>
  <c r="U216" i="16" s="1"/>
  <c r="U217" i="16" s="1"/>
  <c r="U218" i="16" s="1"/>
  <c r="U219" i="16" s="1"/>
  <c r="U220" i="16" s="1"/>
  <c r="U221" i="16" s="1"/>
  <c r="U222" i="16" s="1"/>
  <c r="U223" i="16" s="1"/>
  <c r="U224" i="16" s="1"/>
  <c r="U225" i="16" s="1"/>
  <c r="U226" i="16" s="1"/>
  <c r="U227" i="16" s="1"/>
  <c r="U228" i="16" s="1"/>
  <c r="U229" i="16" s="1"/>
  <c r="U230" i="16" s="1"/>
  <c r="U231" i="16" s="1"/>
  <c r="U232" i="16" s="1"/>
  <c r="U233" i="16" s="1"/>
  <c r="U234" i="16" s="1"/>
  <c r="U235" i="16" s="1"/>
  <c r="U236" i="16" s="1"/>
  <c r="U237" i="16" s="1"/>
  <c r="U238" i="16" s="1"/>
  <c r="U239" i="16" s="1"/>
  <c r="U240" i="16" s="1"/>
  <c r="U241" i="16" s="1"/>
  <c r="U242" i="16" s="1"/>
  <c r="U243" i="16" s="1"/>
  <c r="U244" i="16" s="1"/>
  <c r="R8" i="16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19" i="16" s="1"/>
  <c r="R20" i="16" s="1"/>
  <c r="R21" i="16" s="1"/>
  <c r="R22" i="16" s="1"/>
  <c r="R23" i="16" s="1"/>
  <c r="R24" i="16" s="1"/>
  <c r="R25" i="16" s="1"/>
  <c r="R26" i="16" s="1"/>
  <c r="R27" i="16" s="1"/>
  <c r="R28" i="16" s="1"/>
  <c r="R29" i="16" s="1"/>
  <c r="R30" i="16" s="1"/>
  <c r="R31" i="16" s="1"/>
  <c r="R32" i="16" s="1"/>
  <c r="R33" i="16" s="1"/>
  <c r="R34" i="16" s="1"/>
  <c r="R35" i="16" s="1"/>
  <c r="R36" i="16" s="1"/>
  <c r="R37" i="16" s="1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R48" i="16" s="1"/>
  <c r="R49" i="16" s="1"/>
  <c r="R50" i="16" s="1"/>
  <c r="R51" i="16" s="1"/>
  <c r="R52" i="16" s="1"/>
  <c r="R53" i="16" s="1"/>
  <c r="R54" i="16" s="1"/>
  <c r="R55" i="16" s="1"/>
  <c r="R56" i="16" s="1"/>
  <c r="R57" i="16" s="1"/>
  <c r="R58" i="16" s="1"/>
  <c r="R59" i="16" s="1"/>
  <c r="R60" i="16" s="1"/>
  <c r="R61" i="16" s="1"/>
  <c r="R62" i="16" s="1"/>
  <c r="R63" i="16" s="1"/>
  <c r="R64" i="16" s="1"/>
  <c r="R65" i="16" s="1"/>
  <c r="R66" i="16" s="1"/>
  <c r="R67" i="16" s="1"/>
  <c r="R68" i="16" s="1"/>
  <c r="R69" i="16" s="1"/>
  <c r="R70" i="16" s="1"/>
  <c r="R71" i="16" s="1"/>
  <c r="R72" i="16" s="1"/>
  <c r="R73" i="16" s="1"/>
  <c r="R74" i="16" s="1"/>
  <c r="R75" i="16" s="1"/>
  <c r="R76" i="16" s="1"/>
  <c r="R77" i="16" s="1"/>
  <c r="R78" i="16" s="1"/>
  <c r="R79" i="16" s="1"/>
  <c r="R80" i="16" s="1"/>
  <c r="R81" i="16" s="1"/>
  <c r="R82" i="16" s="1"/>
  <c r="R83" i="16" s="1"/>
  <c r="R84" i="16" s="1"/>
  <c r="R85" i="16" s="1"/>
  <c r="R86" i="16" s="1"/>
  <c r="R87" i="16" s="1"/>
  <c r="R88" i="16" s="1"/>
  <c r="R89" i="16" s="1"/>
  <c r="R90" i="16" s="1"/>
  <c r="R91" i="16" s="1"/>
  <c r="R92" i="16" s="1"/>
  <c r="R93" i="16" s="1"/>
  <c r="R94" i="16" s="1"/>
  <c r="R95" i="16" s="1"/>
  <c r="R96" i="16" s="1"/>
  <c r="R97" i="16" s="1"/>
  <c r="R98" i="16" s="1"/>
  <c r="R99" i="16" s="1"/>
  <c r="R100" i="16" s="1"/>
  <c r="R101" i="16" s="1"/>
  <c r="R102" i="16" s="1"/>
  <c r="R103" i="16" s="1"/>
  <c r="R104" i="16" s="1"/>
  <c r="R105" i="16" s="1"/>
  <c r="R106" i="16" s="1"/>
  <c r="R107" i="16" s="1"/>
  <c r="R108" i="16" s="1"/>
  <c r="R109" i="16" s="1"/>
  <c r="R110" i="16" s="1"/>
  <c r="R111" i="16" s="1"/>
  <c r="R112" i="16" s="1"/>
  <c r="R113" i="16" s="1"/>
  <c r="R114" i="16" s="1"/>
  <c r="R115" i="16" s="1"/>
  <c r="R116" i="16" s="1"/>
  <c r="R117" i="16" s="1"/>
  <c r="R118" i="16" s="1"/>
  <c r="R119" i="16" s="1"/>
  <c r="R120" i="16" s="1"/>
  <c r="R121" i="16" s="1"/>
  <c r="R122" i="16" s="1"/>
  <c r="R123" i="16" s="1"/>
  <c r="R124" i="16" s="1"/>
  <c r="R125" i="16" s="1"/>
  <c r="R126" i="16" s="1"/>
  <c r="R127" i="16" s="1"/>
  <c r="R128" i="16" s="1"/>
  <c r="R129" i="16" s="1"/>
  <c r="R130" i="16" s="1"/>
  <c r="R131" i="16" s="1"/>
  <c r="R132" i="16" s="1"/>
  <c r="R133" i="16" s="1"/>
  <c r="R134" i="16" s="1"/>
  <c r="R135" i="16" s="1"/>
  <c r="R136" i="16" s="1"/>
  <c r="R137" i="16" s="1"/>
  <c r="R138" i="16" s="1"/>
  <c r="R139" i="16" s="1"/>
  <c r="R140" i="16" s="1"/>
  <c r="R141" i="16" s="1"/>
  <c r="R142" i="16" s="1"/>
  <c r="R143" i="16" s="1"/>
  <c r="R144" i="16" s="1"/>
  <c r="R145" i="16" s="1"/>
  <c r="R146" i="16" s="1"/>
  <c r="R147" i="16" s="1"/>
  <c r="R148" i="16" s="1"/>
  <c r="R149" i="16" s="1"/>
  <c r="R150" i="16" s="1"/>
  <c r="R151" i="16" s="1"/>
  <c r="R152" i="16" s="1"/>
  <c r="R153" i="16" s="1"/>
  <c r="R154" i="16" s="1"/>
  <c r="R155" i="16" s="1"/>
  <c r="R156" i="16" s="1"/>
  <c r="R157" i="16" s="1"/>
  <c r="R158" i="16" s="1"/>
  <c r="R159" i="16" s="1"/>
  <c r="R160" i="16" s="1"/>
  <c r="R161" i="16" s="1"/>
  <c r="R162" i="16" s="1"/>
  <c r="R163" i="16" s="1"/>
  <c r="M248" i="16"/>
  <c r="Q8" i="16"/>
  <c r="Q9" i="16" s="1"/>
  <c r="Q10" i="16" s="1"/>
  <c r="Q11" i="16" s="1"/>
  <c r="Q12" i="16" s="1"/>
  <c r="Q13" i="16" s="1"/>
  <c r="Q14" i="16" s="1"/>
  <c r="Q15" i="16" s="1"/>
  <c r="Q16" i="16" s="1"/>
  <c r="Q17" i="16" s="1"/>
  <c r="Q18" i="16" s="1"/>
  <c r="Q19" i="16" s="1"/>
  <c r="Q20" i="16" s="1"/>
  <c r="Q21" i="16" s="1"/>
  <c r="Q22" i="16" s="1"/>
  <c r="Q23" i="16" s="1"/>
  <c r="Q24" i="16" s="1"/>
  <c r="Q25" i="16" s="1"/>
  <c r="Q26" i="16" s="1"/>
  <c r="Q27" i="16" s="1"/>
  <c r="Q28" i="16" s="1"/>
  <c r="Q29" i="16" s="1"/>
  <c r="Q30" i="16" s="1"/>
  <c r="Q31" i="16" s="1"/>
  <c r="Q32" i="16" s="1"/>
  <c r="Q33" i="16" s="1"/>
  <c r="Q34" i="16" s="1"/>
  <c r="Q35" i="16" s="1"/>
  <c r="Q36" i="16" s="1"/>
  <c r="Q37" i="16" s="1"/>
  <c r="Q38" i="16" s="1"/>
  <c r="Q39" i="16" s="1"/>
  <c r="Q40" i="16" s="1"/>
  <c r="Q41" i="16" s="1"/>
  <c r="Q42" i="16" s="1"/>
  <c r="Q43" i="16" s="1"/>
  <c r="Q44" i="16" s="1"/>
  <c r="Q45" i="16" s="1"/>
  <c r="Q46" i="16" s="1"/>
  <c r="Q47" i="16" s="1"/>
  <c r="Q48" i="16" s="1"/>
  <c r="Q49" i="16" s="1"/>
  <c r="Q50" i="16" s="1"/>
  <c r="Q51" i="16" s="1"/>
  <c r="Q52" i="16" s="1"/>
  <c r="Q53" i="16" s="1"/>
  <c r="Q54" i="16" s="1"/>
  <c r="Q55" i="16" s="1"/>
  <c r="Q56" i="16" s="1"/>
  <c r="Q57" i="16" s="1"/>
  <c r="Q58" i="16" s="1"/>
  <c r="Q59" i="16" s="1"/>
  <c r="Q60" i="16" s="1"/>
  <c r="Q61" i="16" s="1"/>
  <c r="Q62" i="16" s="1"/>
  <c r="Q63" i="16" s="1"/>
  <c r="Q64" i="16" s="1"/>
  <c r="Q65" i="16" s="1"/>
  <c r="Q66" i="16" s="1"/>
  <c r="Q67" i="16" s="1"/>
  <c r="Q68" i="16" s="1"/>
  <c r="Q69" i="16" s="1"/>
  <c r="Q70" i="16" s="1"/>
  <c r="Q71" i="16" s="1"/>
  <c r="Q72" i="16" s="1"/>
  <c r="Q73" i="16" s="1"/>
  <c r="Q74" i="16" s="1"/>
  <c r="Q75" i="16" s="1"/>
  <c r="Q76" i="16" s="1"/>
  <c r="Q77" i="16" s="1"/>
  <c r="Q78" i="16" s="1"/>
  <c r="Q79" i="16" s="1"/>
  <c r="Q80" i="16" s="1"/>
  <c r="Q81" i="16" s="1"/>
  <c r="Q82" i="16" s="1"/>
  <c r="Q83" i="16" s="1"/>
  <c r="Q84" i="16" s="1"/>
  <c r="Q85" i="16" s="1"/>
  <c r="Q86" i="16" s="1"/>
  <c r="Q87" i="16" s="1"/>
  <c r="Q88" i="16" s="1"/>
  <c r="Q89" i="16" s="1"/>
  <c r="Q90" i="16" s="1"/>
  <c r="Q91" i="16" s="1"/>
  <c r="Q92" i="16" s="1"/>
  <c r="Q93" i="16" s="1"/>
  <c r="Q94" i="16" s="1"/>
  <c r="Q95" i="16" s="1"/>
  <c r="Q96" i="16" s="1"/>
  <c r="Q97" i="16" s="1"/>
  <c r="Q98" i="16" s="1"/>
  <c r="Q99" i="16" s="1"/>
  <c r="Q100" i="16" s="1"/>
  <c r="Q101" i="16" s="1"/>
  <c r="Q102" i="16" s="1"/>
  <c r="Q103" i="16" s="1"/>
  <c r="Q104" i="16" s="1"/>
  <c r="Q105" i="16" s="1"/>
  <c r="Q106" i="16" s="1"/>
  <c r="Q107" i="16" s="1"/>
  <c r="Q108" i="16" s="1"/>
  <c r="Q109" i="16" s="1"/>
  <c r="Q110" i="16" s="1"/>
  <c r="Q111" i="16" s="1"/>
  <c r="Q112" i="16" s="1"/>
  <c r="Q113" i="16" s="1"/>
  <c r="Q114" i="16" s="1"/>
  <c r="Q115" i="16" s="1"/>
  <c r="Q116" i="16" s="1"/>
  <c r="Q117" i="16" s="1"/>
  <c r="Q118" i="16" s="1"/>
  <c r="Q119" i="16" s="1"/>
  <c r="Q120" i="16" s="1"/>
  <c r="Q121" i="16" s="1"/>
  <c r="Q122" i="16" s="1"/>
  <c r="Q123" i="16" s="1"/>
  <c r="Q124" i="16" s="1"/>
  <c r="Q125" i="16" s="1"/>
  <c r="Q126" i="16" s="1"/>
  <c r="Q127" i="16" s="1"/>
  <c r="Q128" i="16" s="1"/>
  <c r="Q129" i="16" s="1"/>
  <c r="Q130" i="16" s="1"/>
  <c r="Q131" i="16" s="1"/>
  <c r="Q132" i="16" s="1"/>
  <c r="Q133" i="16" s="1"/>
  <c r="Q134" i="16" s="1"/>
  <c r="Q135" i="16" s="1"/>
  <c r="Q136" i="16" s="1"/>
  <c r="Q137" i="16" s="1"/>
  <c r="Q138" i="16" s="1"/>
  <c r="Q139" i="16" s="1"/>
  <c r="Q140" i="16" s="1"/>
  <c r="Q141" i="16" s="1"/>
  <c r="Q142" i="16" s="1"/>
  <c r="Q143" i="16" s="1"/>
  <c r="Q144" i="16" s="1"/>
  <c r="Q145" i="16" s="1"/>
  <c r="Q146" i="16" s="1"/>
  <c r="Q147" i="16" s="1"/>
  <c r="Q148" i="16" s="1"/>
  <c r="Q149" i="16" s="1"/>
  <c r="Q150" i="16" s="1"/>
  <c r="Q151" i="16" s="1"/>
  <c r="Q152" i="16" s="1"/>
  <c r="Q153" i="16" s="1"/>
  <c r="Q154" i="16" s="1"/>
  <c r="Q155" i="16" s="1"/>
  <c r="Q156" i="16" s="1"/>
  <c r="Q157" i="16" s="1"/>
  <c r="Q158" i="16" s="1"/>
  <c r="Q159" i="16" s="1"/>
  <c r="Q160" i="16" s="1"/>
  <c r="Q161" i="16" s="1"/>
  <c r="Q162" i="16" s="1"/>
  <c r="Q163" i="16" s="1"/>
  <c r="Q164" i="16" s="1"/>
  <c r="Q165" i="16" s="1"/>
  <c r="Q166" i="16" s="1"/>
  <c r="Q167" i="16" s="1"/>
  <c r="Q168" i="16" s="1"/>
  <c r="Q169" i="16" s="1"/>
  <c r="Q170" i="16" s="1"/>
  <c r="Q171" i="16" s="1"/>
  <c r="Q172" i="16" s="1"/>
  <c r="Q173" i="16" s="1"/>
  <c r="Q174" i="16" s="1"/>
  <c r="Q175" i="16" s="1"/>
  <c r="Q176" i="16" s="1"/>
  <c r="Q177" i="16" s="1"/>
  <c r="Q178" i="16" s="1"/>
  <c r="Q179" i="16" s="1"/>
  <c r="Q180" i="16" s="1"/>
  <c r="Q181" i="16" s="1"/>
  <c r="Q182" i="16" s="1"/>
  <c r="Q183" i="16" s="1"/>
  <c r="Q184" i="16" s="1"/>
  <c r="Q185" i="16" s="1"/>
  <c r="Q186" i="16" s="1"/>
  <c r="Q187" i="16" s="1"/>
  <c r="Q188" i="16" s="1"/>
  <c r="Q189" i="16" s="1"/>
  <c r="Q190" i="16" s="1"/>
  <c r="Q191" i="16" s="1"/>
  <c r="Q192" i="16" s="1"/>
  <c r="Q193" i="16" s="1"/>
  <c r="Q194" i="16" s="1"/>
  <c r="Q195" i="16" s="1"/>
  <c r="Q196" i="16" s="1"/>
  <c r="Q197" i="16" s="1"/>
  <c r="Q198" i="16" s="1"/>
  <c r="Q199" i="16" s="1"/>
  <c r="Q200" i="16" s="1"/>
  <c r="Q201" i="16" s="1"/>
  <c r="Q202" i="16" s="1"/>
  <c r="Q203" i="16" s="1"/>
  <c r="Q204" i="16" s="1"/>
  <c r="Q205" i="16" s="1"/>
  <c r="Q206" i="16" s="1"/>
  <c r="Q207" i="16" s="1"/>
  <c r="Q208" i="16" s="1"/>
  <c r="Q209" i="16" s="1"/>
  <c r="Q210" i="16" s="1"/>
  <c r="Q211" i="16" s="1"/>
  <c r="Q212" i="16" s="1"/>
  <c r="Q213" i="16" s="1"/>
  <c r="Q214" i="16" s="1"/>
  <c r="Q215" i="16" s="1"/>
  <c r="Q216" i="16" s="1"/>
  <c r="Q217" i="16" s="1"/>
  <c r="Q218" i="16" s="1"/>
  <c r="Q219" i="16" s="1"/>
  <c r="Q220" i="16" s="1"/>
  <c r="Q221" i="16" s="1"/>
  <c r="Q222" i="16" s="1"/>
  <c r="Q223" i="16" s="1"/>
  <c r="Q224" i="16" s="1"/>
  <c r="Q225" i="16" s="1"/>
  <c r="Q226" i="16" s="1"/>
  <c r="Q227" i="16" s="1"/>
  <c r="Q228" i="16" s="1"/>
  <c r="Q229" i="16" s="1"/>
  <c r="Q230" i="16" s="1"/>
  <c r="Q231" i="16" s="1"/>
  <c r="Q232" i="16" s="1"/>
  <c r="Q233" i="16" s="1"/>
  <c r="Q234" i="16" s="1"/>
  <c r="Q235" i="16" s="1"/>
  <c r="Q236" i="16" s="1"/>
  <c r="Q237" i="16" s="1"/>
  <c r="Q238" i="16" s="1"/>
  <c r="Q239" i="16" s="1"/>
  <c r="Q240" i="16" s="1"/>
  <c r="Q241" i="16" s="1"/>
  <c r="Q242" i="16" s="1"/>
  <c r="Q243" i="16" s="1"/>
  <c r="Q244" i="16" s="1"/>
  <c r="L248" i="16"/>
  <c r="K19" i="15"/>
  <c r="O15" i="15"/>
  <c r="K11" i="15"/>
  <c r="P8" i="15"/>
  <c r="P9" i="15" s="1"/>
  <c r="P10" i="15" s="1"/>
  <c r="O23" i="15"/>
  <c r="O24" i="15"/>
  <c r="N23" i="15"/>
  <c r="L21" i="15"/>
  <c r="K20" i="15"/>
  <c r="J19" i="15"/>
  <c r="O16" i="15"/>
  <c r="N15" i="15"/>
  <c r="L13" i="15"/>
  <c r="K12" i="15"/>
  <c r="J11" i="15"/>
  <c r="D9" i="17" s="1"/>
  <c r="O8" i="15"/>
  <c r="M23" i="15"/>
  <c r="N25" i="15"/>
  <c r="M24" i="15"/>
  <c r="L23" i="15"/>
  <c r="N17" i="15"/>
  <c r="M16" i="15"/>
  <c r="L15" i="15"/>
  <c r="O10" i="15"/>
  <c r="N9" i="15"/>
  <c r="M8" i="15"/>
  <c r="O19" i="15"/>
  <c r="K15" i="15"/>
  <c r="L8" i="15"/>
  <c r="M15" i="15"/>
  <c r="M25" i="15"/>
  <c r="L24" i="15"/>
  <c r="K23" i="15"/>
  <c r="M17" i="15"/>
  <c r="L16" i="15"/>
  <c r="O11" i="15"/>
  <c r="N19" i="15"/>
  <c r="N11" i="15"/>
  <c r="M11" i="15"/>
  <c r="C8" i="14"/>
  <c r="J8" i="14" s="1"/>
  <c r="M8" i="14"/>
  <c r="R8" i="14" s="1"/>
  <c r="N8" i="14"/>
  <c r="S8" i="14" s="1"/>
  <c r="C9" i="14"/>
  <c r="J9" i="14" s="1"/>
  <c r="O9" i="14"/>
  <c r="C10" i="14"/>
  <c r="M10" i="14" s="1"/>
  <c r="J10" i="14"/>
  <c r="K10" i="14"/>
  <c r="L10" i="14"/>
  <c r="N10" i="14"/>
  <c r="O10" i="14"/>
  <c r="C11" i="14"/>
  <c r="K11" i="14"/>
  <c r="L11" i="14"/>
  <c r="C12" i="14"/>
  <c r="J12" i="14"/>
  <c r="L12" i="14"/>
  <c r="M12" i="14"/>
  <c r="C13" i="14"/>
  <c r="O13" i="14" s="1"/>
  <c r="J13" i="14"/>
  <c r="K13" i="14"/>
  <c r="M13" i="14"/>
  <c r="N13" i="14"/>
  <c r="C14" i="14"/>
  <c r="J14" i="14"/>
  <c r="K14" i="14"/>
  <c r="L14" i="14"/>
  <c r="M14" i="14"/>
  <c r="N14" i="14"/>
  <c r="C15" i="14"/>
  <c r="J15" i="14" s="1"/>
  <c r="K15" i="14"/>
  <c r="L15" i="14"/>
  <c r="M15" i="14"/>
  <c r="O15" i="14"/>
  <c r="C16" i="14"/>
  <c r="N16" i="14" s="1"/>
  <c r="M16" i="14"/>
  <c r="C17" i="14"/>
  <c r="J17" i="14"/>
  <c r="K17" i="14"/>
  <c r="O17" i="14"/>
  <c r="C18" i="14"/>
  <c r="M18" i="14" s="1"/>
  <c r="J18" i="14"/>
  <c r="K18" i="14"/>
  <c r="L18" i="14"/>
  <c r="N18" i="14"/>
  <c r="O18" i="14"/>
  <c r="C19" i="14"/>
  <c r="K19" i="14" s="1"/>
  <c r="L19" i="14"/>
  <c r="C20" i="14"/>
  <c r="J20" i="14"/>
  <c r="L20" i="14"/>
  <c r="M20" i="14"/>
  <c r="N20" i="14"/>
  <c r="C21" i="14"/>
  <c r="L21" i="14" s="1"/>
  <c r="J21" i="14"/>
  <c r="K21" i="14"/>
  <c r="M21" i="14"/>
  <c r="N21" i="14"/>
  <c r="C22" i="14"/>
  <c r="J22" i="14"/>
  <c r="K22" i="14"/>
  <c r="L22" i="14"/>
  <c r="M22" i="14"/>
  <c r="N22" i="14"/>
  <c r="O22" i="14"/>
  <c r="C23" i="14"/>
  <c r="K23" i="14" s="1"/>
  <c r="C24" i="14"/>
  <c r="L24" i="14" s="1"/>
  <c r="C25" i="14"/>
  <c r="M25" i="14" s="1"/>
  <c r="C26" i="14"/>
  <c r="J26" i="14" s="1"/>
  <c r="C27" i="14"/>
  <c r="N27" i="14" s="1"/>
  <c r="J27" i="14"/>
  <c r="L27" i="14"/>
  <c r="M27" i="14"/>
  <c r="O27" i="14"/>
  <c r="C28" i="14"/>
  <c r="J28" i="14"/>
  <c r="L28" i="14"/>
  <c r="M28" i="14"/>
  <c r="C29" i="14"/>
  <c r="N29" i="14" s="1"/>
  <c r="J29" i="14"/>
  <c r="K29" i="14"/>
  <c r="L29" i="14"/>
  <c r="M29" i="14"/>
  <c r="O29" i="14"/>
  <c r="C30" i="14"/>
  <c r="J30" i="14"/>
  <c r="K30" i="14"/>
  <c r="L30" i="14"/>
  <c r="M30" i="14"/>
  <c r="N30" i="14"/>
  <c r="O30" i="14"/>
  <c r="C31" i="14"/>
  <c r="L31" i="14" s="1"/>
  <c r="C32" i="14"/>
  <c r="J32" i="14" s="1"/>
  <c r="O32" i="14"/>
  <c r="C33" i="14"/>
  <c r="J33" i="14" s="1"/>
  <c r="M33" i="14"/>
  <c r="C34" i="14"/>
  <c r="J34" i="14" s="1"/>
  <c r="C35" i="14"/>
  <c r="N35" i="14" s="1"/>
  <c r="J35" i="14"/>
  <c r="K35" i="14"/>
  <c r="L35" i="14"/>
  <c r="M35" i="14"/>
  <c r="C36" i="14"/>
  <c r="O36" i="14" s="1"/>
  <c r="J36" i="14"/>
  <c r="K36" i="14"/>
  <c r="L36" i="14"/>
  <c r="M36" i="14"/>
  <c r="N36" i="14"/>
  <c r="C37" i="14"/>
  <c r="J37" i="14" s="1"/>
  <c r="C38" i="14"/>
  <c r="J38" i="14"/>
  <c r="K38" i="14"/>
  <c r="L38" i="14"/>
  <c r="M38" i="14"/>
  <c r="N38" i="14"/>
  <c r="O38" i="14"/>
  <c r="C39" i="14"/>
  <c r="N39" i="14" s="1"/>
  <c r="K39" i="14"/>
  <c r="M39" i="14"/>
  <c r="C40" i="14"/>
  <c r="J40" i="14" s="1"/>
  <c r="C41" i="14"/>
  <c r="L41" i="14" s="1"/>
  <c r="J41" i="14"/>
  <c r="K41" i="14"/>
  <c r="M41" i="14"/>
  <c r="N41" i="14"/>
  <c r="C42" i="14"/>
  <c r="M42" i="14" s="1"/>
  <c r="J42" i="14"/>
  <c r="K42" i="14"/>
  <c r="L42" i="14"/>
  <c r="N42" i="14"/>
  <c r="O42" i="14"/>
  <c r="C43" i="14"/>
  <c r="J43" i="14" s="1"/>
  <c r="M43" i="14"/>
  <c r="C44" i="14"/>
  <c r="L44" i="14" s="1"/>
  <c r="K44" i="14"/>
  <c r="M44" i="14"/>
  <c r="N44" i="14"/>
  <c r="C45" i="14"/>
  <c r="K45" i="14"/>
  <c r="L45" i="14"/>
  <c r="N45" i="14"/>
  <c r="O45" i="14"/>
  <c r="C46" i="14"/>
  <c r="J46" i="14"/>
  <c r="K46" i="14"/>
  <c r="L46" i="14"/>
  <c r="M46" i="14"/>
  <c r="N46" i="14"/>
  <c r="O46" i="14"/>
  <c r="C47" i="14"/>
  <c r="J47" i="14" s="1"/>
  <c r="K47" i="14"/>
  <c r="L47" i="14"/>
  <c r="M47" i="14"/>
  <c r="N47" i="14"/>
  <c r="C48" i="14"/>
  <c r="K48" i="14" s="1"/>
  <c r="J48" i="14"/>
  <c r="L48" i="14"/>
  <c r="M48" i="14"/>
  <c r="N48" i="14"/>
  <c r="O48" i="14"/>
  <c r="C49" i="14"/>
  <c r="J49" i="14"/>
  <c r="K49" i="14"/>
  <c r="N49" i="14"/>
  <c r="O49" i="14"/>
  <c r="C50" i="14"/>
  <c r="K50" i="14" s="1"/>
  <c r="C51" i="14"/>
  <c r="K51" i="14"/>
  <c r="L51" i="14"/>
  <c r="O51" i="14"/>
  <c r="C52" i="14"/>
  <c r="L52" i="14" s="1"/>
  <c r="J52" i="14"/>
  <c r="K52" i="14"/>
  <c r="C53" i="14"/>
  <c r="K53" i="14" s="1"/>
  <c r="C54" i="14"/>
  <c r="J54" i="14"/>
  <c r="K54" i="14"/>
  <c r="L54" i="14"/>
  <c r="M54" i="14"/>
  <c r="N54" i="14"/>
  <c r="O54" i="14"/>
  <c r="C55" i="14"/>
  <c r="L55" i="14" s="1"/>
  <c r="K55" i="14"/>
  <c r="C56" i="14"/>
  <c r="L56" i="14"/>
  <c r="M56" i="14"/>
  <c r="N56" i="14"/>
  <c r="O56" i="14"/>
  <c r="C57" i="14"/>
  <c r="J57" i="14"/>
  <c r="K57" i="14"/>
  <c r="L57" i="14"/>
  <c r="M57" i="14"/>
  <c r="N57" i="14"/>
  <c r="O57" i="14"/>
  <c r="C58" i="14"/>
  <c r="K58" i="14"/>
  <c r="L58" i="14"/>
  <c r="N58" i="14"/>
  <c r="O58" i="14"/>
  <c r="C59" i="14"/>
  <c r="J59" i="14"/>
  <c r="L59" i="14"/>
  <c r="M59" i="14"/>
  <c r="O59" i="14"/>
  <c r="C60" i="14"/>
  <c r="K60" i="14" s="1"/>
  <c r="J60" i="14"/>
  <c r="C61" i="14"/>
  <c r="M61" i="14" s="1"/>
  <c r="J61" i="14"/>
  <c r="L61" i="14"/>
  <c r="N61" i="14"/>
  <c r="O61" i="14"/>
  <c r="C62" i="14"/>
  <c r="N62" i="14" s="1"/>
  <c r="J62" i="14"/>
  <c r="K62" i="14"/>
  <c r="L62" i="14"/>
  <c r="M62" i="14"/>
  <c r="O62" i="14"/>
  <c r="C63" i="14"/>
  <c r="L63" i="14" s="1"/>
  <c r="K63" i="14"/>
  <c r="M63" i="14"/>
  <c r="N63" i="14"/>
  <c r="G4" i="17" l="1"/>
  <c r="I9" i="17"/>
  <c r="N9" i="17" s="1"/>
  <c r="F9" i="17"/>
  <c r="G9" i="17" s="1"/>
  <c r="E9" i="17"/>
  <c r="O9" i="17"/>
  <c r="P9" i="17" s="1"/>
  <c r="K30" i="15"/>
  <c r="H9" i="17"/>
  <c r="U8" i="14"/>
  <c r="N4" i="17"/>
  <c r="P4" i="17" s="1"/>
  <c r="P13" i="16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P25" i="16" s="1"/>
  <c r="P26" i="16" s="1"/>
  <c r="P27" i="16" s="1"/>
  <c r="P28" i="16" s="1"/>
  <c r="P29" i="16" s="1"/>
  <c r="P30" i="16" s="1"/>
  <c r="P31" i="16" s="1"/>
  <c r="P32" i="16" s="1"/>
  <c r="P33" i="16" s="1"/>
  <c r="P34" i="16" s="1"/>
  <c r="P35" i="16" s="1"/>
  <c r="P36" i="16" s="1"/>
  <c r="P37" i="16" s="1"/>
  <c r="P38" i="16" s="1"/>
  <c r="P39" i="16" s="1"/>
  <c r="P40" i="16" s="1"/>
  <c r="P41" i="16" s="1"/>
  <c r="P42" i="16" s="1"/>
  <c r="P43" i="16" s="1"/>
  <c r="P44" i="16" s="1"/>
  <c r="P45" i="16" s="1"/>
  <c r="P46" i="16" s="1"/>
  <c r="P47" i="16" s="1"/>
  <c r="P48" i="16" s="1"/>
  <c r="P49" i="16" s="1"/>
  <c r="P50" i="16" s="1"/>
  <c r="P51" i="16" s="1"/>
  <c r="P52" i="16" s="1"/>
  <c r="P53" i="16" s="1"/>
  <c r="P54" i="16" s="1"/>
  <c r="P55" i="16" s="1"/>
  <c r="P56" i="16" s="1"/>
  <c r="P57" i="16" s="1"/>
  <c r="P58" i="16" s="1"/>
  <c r="P59" i="16" s="1"/>
  <c r="P60" i="16" s="1"/>
  <c r="P61" i="16" s="1"/>
  <c r="P62" i="16" s="1"/>
  <c r="P63" i="16" s="1"/>
  <c r="P64" i="16" s="1"/>
  <c r="P65" i="16" s="1"/>
  <c r="J4" i="17"/>
  <c r="R184" i="16"/>
  <c r="R185" i="16" s="1"/>
  <c r="R186" i="16" s="1"/>
  <c r="R187" i="16" s="1"/>
  <c r="R188" i="16" s="1"/>
  <c r="R189" i="16" s="1"/>
  <c r="R190" i="16" s="1"/>
  <c r="R191" i="16" s="1"/>
  <c r="R192" i="16" s="1"/>
  <c r="R193" i="16" s="1"/>
  <c r="R194" i="16" s="1"/>
  <c r="R195" i="16" s="1"/>
  <c r="R196" i="16" s="1"/>
  <c r="R197" i="16" s="1"/>
  <c r="R198" i="16" s="1"/>
  <c r="R199" i="16" s="1"/>
  <c r="R200" i="16" s="1"/>
  <c r="R201" i="16" s="1"/>
  <c r="R202" i="16" s="1"/>
  <c r="R203" i="16" s="1"/>
  <c r="R204" i="16" s="1"/>
  <c r="R205" i="16" s="1"/>
  <c r="R206" i="16" s="1"/>
  <c r="R207" i="16" s="1"/>
  <c r="R208" i="16" s="1"/>
  <c r="R209" i="16" s="1"/>
  <c r="R210" i="16" s="1"/>
  <c r="R211" i="16" s="1"/>
  <c r="R212" i="16" s="1"/>
  <c r="R213" i="16" s="1"/>
  <c r="R214" i="16" s="1"/>
  <c r="R215" i="16" s="1"/>
  <c r="R216" i="16" s="1"/>
  <c r="R217" i="16" s="1"/>
  <c r="R218" i="16" s="1"/>
  <c r="R219" i="16" s="1"/>
  <c r="R220" i="16" s="1"/>
  <c r="R221" i="16" s="1"/>
  <c r="R222" i="16" s="1"/>
  <c r="R223" i="16" s="1"/>
  <c r="R224" i="16" s="1"/>
  <c r="R225" i="16" s="1"/>
  <c r="R226" i="16" s="1"/>
  <c r="R227" i="16" s="1"/>
  <c r="R228" i="16" s="1"/>
  <c r="R229" i="16" s="1"/>
  <c r="R230" i="16" s="1"/>
  <c r="R231" i="16" s="1"/>
  <c r="R232" i="16" s="1"/>
  <c r="R233" i="16" s="1"/>
  <c r="R234" i="16" s="1"/>
  <c r="R235" i="16" s="1"/>
  <c r="R236" i="16" s="1"/>
  <c r="R237" i="16" s="1"/>
  <c r="R238" i="16" s="1"/>
  <c r="R239" i="16" s="1"/>
  <c r="R240" i="16" s="1"/>
  <c r="R241" i="16" s="1"/>
  <c r="R242" i="16" s="1"/>
  <c r="R243" i="16" s="1"/>
  <c r="R244" i="16" s="1"/>
  <c r="L4" i="17" s="1"/>
  <c r="Q4" i="17"/>
  <c r="M30" i="15"/>
  <c r="R8" i="15"/>
  <c r="R9" i="15" s="1"/>
  <c r="R10" i="15" s="1"/>
  <c r="R11" i="15" s="1"/>
  <c r="R12" i="15" s="1"/>
  <c r="R13" i="15" s="1"/>
  <c r="R14" i="15" s="1"/>
  <c r="R15" i="15" s="1"/>
  <c r="R16" i="15" s="1"/>
  <c r="R17" i="15" s="1"/>
  <c r="R18" i="15" s="1"/>
  <c r="R19" i="15" s="1"/>
  <c r="R20" i="15" s="1"/>
  <c r="R21" i="15" s="1"/>
  <c r="R22" i="15" s="1"/>
  <c r="R23" i="15" s="1"/>
  <c r="R24" i="15" s="1"/>
  <c r="R25" i="15" s="1"/>
  <c r="R26" i="15" s="1"/>
  <c r="U8" i="15"/>
  <c r="U9" i="15" s="1"/>
  <c r="U10" i="15" s="1"/>
  <c r="U11" i="15" s="1"/>
  <c r="U12" i="15" s="1"/>
  <c r="U13" i="15" s="1"/>
  <c r="U14" i="15" s="1"/>
  <c r="U15" i="15" s="1"/>
  <c r="U16" i="15" s="1"/>
  <c r="U17" i="15" s="1"/>
  <c r="U18" i="15" s="1"/>
  <c r="U19" i="15" s="1"/>
  <c r="U20" i="15" s="1"/>
  <c r="U21" i="15" s="1"/>
  <c r="U22" i="15" s="1"/>
  <c r="U23" i="15" s="1"/>
  <c r="U24" i="15" s="1"/>
  <c r="U25" i="15" s="1"/>
  <c r="U26" i="15" s="1"/>
  <c r="Q8" i="15"/>
  <c r="Q9" i="15" s="1"/>
  <c r="Q10" i="15" s="1"/>
  <c r="Q11" i="15" s="1"/>
  <c r="Q12" i="15" s="1"/>
  <c r="Q13" i="15" s="1"/>
  <c r="Q14" i="15" s="1"/>
  <c r="Q15" i="15" s="1"/>
  <c r="Q16" i="15" s="1"/>
  <c r="Q17" i="15" s="1"/>
  <c r="Q18" i="15" s="1"/>
  <c r="Q19" i="15" s="1"/>
  <c r="Q20" i="15" s="1"/>
  <c r="Q21" i="15" s="1"/>
  <c r="Q22" i="15" s="1"/>
  <c r="Q23" i="15" s="1"/>
  <c r="Q24" i="15" s="1"/>
  <c r="Q25" i="15" s="1"/>
  <c r="Q26" i="15" s="1"/>
  <c r="L30" i="15"/>
  <c r="O30" i="15"/>
  <c r="T8" i="15"/>
  <c r="T9" i="15" s="1"/>
  <c r="T10" i="15" s="1"/>
  <c r="T11" i="15" s="1"/>
  <c r="T12" i="15" s="1"/>
  <c r="T13" i="15" s="1"/>
  <c r="T14" i="15" s="1"/>
  <c r="T15" i="15" s="1"/>
  <c r="T16" i="15" s="1"/>
  <c r="T17" i="15" s="1"/>
  <c r="T18" i="15" s="1"/>
  <c r="T19" i="15" s="1"/>
  <c r="T20" i="15" s="1"/>
  <c r="T21" i="15" s="1"/>
  <c r="T22" i="15" s="1"/>
  <c r="T23" i="15" s="1"/>
  <c r="T24" i="15" s="1"/>
  <c r="T25" i="15" s="1"/>
  <c r="T26" i="15" s="1"/>
  <c r="V8" i="15"/>
  <c r="V9" i="15" s="1"/>
  <c r="V10" i="15" s="1"/>
  <c r="V11" i="15" s="1"/>
  <c r="V12" i="15" s="1"/>
  <c r="V13" i="15" s="1"/>
  <c r="V14" i="15" s="1"/>
  <c r="V15" i="15" s="1"/>
  <c r="V16" i="15" s="1"/>
  <c r="V17" i="15" s="1"/>
  <c r="V18" i="15" s="1"/>
  <c r="V19" i="15" s="1"/>
  <c r="V20" i="15" s="1"/>
  <c r="V21" i="15" s="1"/>
  <c r="V22" i="15" s="1"/>
  <c r="V23" i="15" s="1"/>
  <c r="V24" i="15" s="1"/>
  <c r="V25" i="15" s="1"/>
  <c r="V26" i="15" s="1"/>
  <c r="W8" i="15"/>
  <c r="W9" i="15" s="1"/>
  <c r="W10" i="15" s="1"/>
  <c r="W11" i="15" s="1"/>
  <c r="W12" i="15" s="1"/>
  <c r="W13" i="15" s="1"/>
  <c r="W14" i="15" s="1"/>
  <c r="W15" i="15" s="1"/>
  <c r="W16" i="15" s="1"/>
  <c r="W17" i="15" s="1"/>
  <c r="W18" i="15" s="1"/>
  <c r="W19" i="15" s="1"/>
  <c r="W20" i="15" s="1"/>
  <c r="W21" i="15" s="1"/>
  <c r="W22" i="15" s="1"/>
  <c r="W23" i="15" s="1"/>
  <c r="W24" i="15" s="1"/>
  <c r="W25" i="15" s="1"/>
  <c r="W26" i="15" s="1"/>
  <c r="P11" i="15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J30" i="15"/>
  <c r="S9" i="15"/>
  <c r="S10" i="15" s="1"/>
  <c r="S11" i="15" s="1"/>
  <c r="S12" i="15" s="1"/>
  <c r="S13" i="15" s="1"/>
  <c r="S14" i="15" s="1"/>
  <c r="S15" i="15" s="1"/>
  <c r="S16" i="15" s="1"/>
  <c r="S17" i="15" s="1"/>
  <c r="S18" i="15" s="1"/>
  <c r="S19" i="15" s="1"/>
  <c r="S20" i="15" s="1"/>
  <c r="S21" i="15" s="1"/>
  <c r="S22" i="15" s="1"/>
  <c r="S23" i="15" s="1"/>
  <c r="S24" i="15" s="1"/>
  <c r="S25" i="15" s="1"/>
  <c r="S26" i="15" s="1"/>
  <c r="N30" i="15"/>
  <c r="O53" i="14"/>
  <c r="N51" i="14"/>
  <c r="J51" i="14"/>
  <c r="M51" i="14"/>
  <c r="K61" i="14"/>
  <c r="K59" i="14"/>
  <c r="N59" i="14"/>
  <c r="N53" i="14"/>
  <c r="J45" i="14"/>
  <c r="M45" i="14"/>
  <c r="O43" i="14"/>
  <c r="M31" i="14"/>
  <c r="L17" i="14"/>
  <c r="M17" i="14"/>
  <c r="N17" i="14"/>
  <c r="O55" i="14"/>
  <c r="M53" i="14"/>
  <c r="N40" i="14"/>
  <c r="N37" i="14"/>
  <c r="K32" i="14"/>
  <c r="N32" i="14"/>
  <c r="O24" i="14"/>
  <c r="N19" i="14"/>
  <c r="J19" i="14"/>
  <c r="M19" i="14"/>
  <c r="O19" i="14"/>
  <c r="N60" i="14"/>
  <c r="M50" i="14"/>
  <c r="J50" i="14"/>
  <c r="M60" i="14"/>
  <c r="K43" i="14"/>
  <c r="M40" i="14"/>
  <c r="M37" i="14"/>
  <c r="N34" i="14"/>
  <c r="L26" i="14"/>
  <c r="O25" i="14"/>
  <c r="N24" i="14"/>
  <c r="O23" i="14"/>
  <c r="O63" i="14"/>
  <c r="J63" i="14"/>
  <c r="N55" i="14"/>
  <c r="L53" i="14"/>
  <c r="N52" i="14"/>
  <c r="O44" i="14"/>
  <c r="J44" i="14"/>
  <c r="O39" i="14"/>
  <c r="J31" i="14"/>
  <c r="K31" i="14"/>
  <c r="N31" i="14"/>
  <c r="J58" i="14"/>
  <c r="M58" i="14"/>
  <c r="K56" i="14"/>
  <c r="J56" i="14"/>
  <c r="J53" i="14"/>
  <c r="L49" i="14"/>
  <c r="M49" i="14"/>
  <c r="K37" i="14"/>
  <c r="L34" i="14"/>
  <c r="O33" i="14"/>
  <c r="O28" i="14"/>
  <c r="K28" i="14"/>
  <c r="N28" i="14"/>
  <c r="K26" i="14"/>
  <c r="M24" i="14"/>
  <c r="L23" i="14"/>
  <c r="N43" i="14"/>
  <c r="L43" i="14"/>
  <c r="K40" i="14"/>
  <c r="L40" i="14"/>
  <c r="O40" i="14"/>
  <c r="N33" i="14"/>
  <c r="L25" i="14"/>
  <c r="J25" i="14"/>
  <c r="K25" i="14"/>
  <c r="N25" i="14"/>
  <c r="J55" i="14"/>
  <c r="M55" i="14"/>
  <c r="O50" i="14"/>
  <c r="L37" i="14"/>
  <c r="O37" i="14"/>
  <c r="M34" i="14"/>
  <c r="K34" i="14"/>
  <c r="O34" i="14"/>
  <c r="M26" i="14"/>
  <c r="N26" i="14"/>
  <c r="O26" i="14"/>
  <c r="K24" i="14"/>
  <c r="J24" i="14"/>
  <c r="J23" i="14"/>
  <c r="M23" i="14"/>
  <c r="N23" i="14"/>
  <c r="K16" i="14"/>
  <c r="O16" i="14"/>
  <c r="L16" i="14"/>
  <c r="J16" i="14"/>
  <c r="O52" i="14"/>
  <c r="M52" i="14"/>
  <c r="N50" i="14"/>
  <c r="J39" i="14"/>
  <c r="L39" i="14"/>
  <c r="M32" i="14"/>
  <c r="L60" i="14"/>
  <c r="O60" i="14"/>
  <c r="L50" i="14"/>
  <c r="L33" i="14"/>
  <c r="K33" i="14"/>
  <c r="L32" i="14"/>
  <c r="O31" i="14"/>
  <c r="K27" i="14"/>
  <c r="N12" i="14"/>
  <c r="O12" i="14"/>
  <c r="K12" i="14"/>
  <c r="K9" i="14"/>
  <c r="L9" i="14"/>
  <c r="M9" i="14"/>
  <c r="O47" i="14"/>
  <c r="O41" i="14"/>
  <c r="O35" i="14"/>
  <c r="O21" i="14"/>
  <c r="O20" i="14"/>
  <c r="K20" i="14"/>
  <c r="M11" i="14"/>
  <c r="N11" i="14"/>
  <c r="O11" i="14"/>
  <c r="J11" i="14"/>
  <c r="N9" i="14"/>
  <c r="P8" i="14"/>
  <c r="P9" i="14" s="1"/>
  <c r="P10" i="14" s="1"/>
  <c r="N15" i="14"/>
  <c r="L13" i="14"/>
  <c r="O8" i="14"/>
  <c r="L8" i="14"/>
  <c r="K8" i="14"/>
  <c r="W8" i="14" s="1"/>
  <c r="C8" i="13"/>
  <c r="L8" i="13" s="1"/>
  <c r="J8" i="13"/>
  <c r="K8" i="13"/>
  <c r="C9" i="13"/>
  <c r="N9" i="13" s="1"/>
  <c r="J9" i="13"/>
  <c r="K9" i="13"/>
  <c r="L9" i="13"/>
  <c r="M9" i="13"/>
  <c r="C10" i="13"/>
  <c r="O10" i="13" s="1"/>
  <c r="J10" i="13"/>
  <c r="K10" i="13"/>
  <c r="L10" i="13"/>
  <c r="M10" i="13"/>
  <c r="N10" i="13"/>
  <c r="C11" i="13"/>
  <c r="J11" i="13"/>
  <c r="K11" i="13"/>
  <c r="L11" i="13"/>
  <c r="M11" i="13"/>
  <c r="N11" i="13"/>
  <c r="O11" i="13"/>
  <c r="C12" i="13"/>
  <c r="J12" i="13"/>
  <c r="K12" i="13"/>
  <c r="L12" i="13"/>
  <c r="M12" i="13"/>
  <c r="N12" i="13"/>
  <c r="C13" i="13"/>
  <c r="N13" i="13" s="1"/>
  <c r="O13" i="13"/>
  <c r="C14" i="13"/>
  <c r="J14" i="13" s="1"/>
  <c r="C15" i="13"/>
  <c r="K15" i="13" s="1"/>
  <c r="J15" i="13"/>
  <c r="C16" i="13"/>
  <c r="L16" i="13" s="1"/>
  <c r="J16" i="13"/>
  <c r="K16" i="13"/>
  <c r="C17" i="13"/>
  <c r="N17" i="13" s="1"/>
  <c r="J17" i="13"/>
  <c r="K17" i="13"/>
  <c r="L17" i="13"/>
  <c r="M17" i="13"/>
  <c r="C18" i="13"/>
  <c r="O18" i="13" s="1"/>
  <c r="J18" i="13"/>
  <c r="K18" i="13"/>
  <c r="L18" i="13"/>
  <c r="M18" i="13"/>
  <c r="N18" i="13"/>
  <c r="C19" i="13"/>
  <c r="J19" i="13"/>
  <c r="K19" i="13"/>
  <c r="L19" i="13"/>
  <c r="M19" i="13"/>
  <c r="N19" i="13"/>
  <c r="O19" i="13"/>
  <c r="C20" i="13"/>
  <c r="J20" i="13"/>
  <c r="K20" i="13"/>
  <c r="L20" i="13"/>
  <c r="M20" i="13"/>
  <c r="N20" i="13"/>
  <c r="O20" i="13"/>
  <c r="C21" i="13"/>
  <c r="J21" i="13" s="1"/>
  <c r="O21" i="13"/>
  <c r="C22" i="13"/>
  <c r="J22" i="13" s="1"/>
  <c r="C23" i="13"/>
  <c r="K23" i="13" s="1"/>
  <c r="J23" i="13"/>
  <c r="C24" i="13"/>
  <c r="M24" i="13" s="1"/>
  <c r="J24" i="13"/>
  <c r="K24" i="13"/>
  <c r="L24" i="13"/>
  <c r="C25" i="13"/>
  <c r="N25" i="13" s="1"/>
  <c r="J25" i="13"/>
  <c r="K25" i="13"/>
  <c r="L25" i="13"/>
  <c r="M25" i="13"/>
  <c r="C26" i="13"/>
  <c r="O26" i="13" s="1"/>
  <c r="J26" i="13"/>
  <c r="K26" i="13"/>
  <c r="L26" i="13"/>
  <c r="M26" i="13"/>
  <c r="N26" i="13"/>
  <c r="C27" i="13"/>
  <c r="J27" i="13"/>
  <c r="K27" i="13"/>
  <c r="L27" i="13"/>
  <c r="M27" i="13"/>
  <c r="N27" i="13"/>
  <c r="O27" i="13"/>
  <c r="C28" i="13"/>
  <c r="J28" i="13"/>
  <c r="K28" i="13"/>
  <c r="L28" i="13"/>
  <c r="M28" i="13"/>
  <c r="N28" i="13"/>
  <c r="O28" i="13"/>
  <c r="L9" i="17" l="1"/>
  <c r="J9" i="17"/>
  <c r="K9" i="17"/>
  <c r="M9" i="17"/>
  <c r="Q9" i="17"/>
  <c r="W9" i="14"/>
  <c r="W10" i="14" s="1"/>
  <c r="F8" i="17"/>
  <c r="D8" i="17"/>
  <c r="I8" i="17"/>
  <c r="N8" i="17" s="1"/>
  <c r="E8" i="17"/>
  <c r="H8" i="17"/>
  <c r="T72" i="16"/>
  <c r="T73" i="16" s="1"/>
  <c r="T74" i="16" s="1"/>
  <c r="T75" i="16" s="1"/>
  <c r="T76" i="16" s="1"/>
  <c r="T77" i="16" s="1"/>
  <c r="T78" i="16" s="1"/>
  <c r="L16" i="17"/>
  <c r="P66" i="16"/>
  <c r="P67" i="16" s="1"/>
  <c r="P68" i="16" s="1"/>
  <c r="P69" i="16" s="1"/>
  <c r="P70" i="16" s="1"/>
  <c r="P71" i="16" s="1"/>
  <c r="P72" i="16" s="1"/>
  <c r="P73" i="16" s="1"/>
  <c r="P74" i="16" s="1"/>
  <c r="P75" i="16" s="1"/>
  <c r="P76" i="16" s="1"/>
  <c r="P77" i="16" s="1"/>
  <c r="P78" i="16" s="1"/>
  <c r="P79" i="16" s="1"/>
  <c r="P80" i="16" s="1"/>
  <c r="P81" i="16" s="1"/>
  <c r="P82" i="16" s="1"/>
  <c r="P83" i="16" s="1"/>
  <c r="P84" i="16" s="1"/>
  <c r="P85" i="16" s="1"/>
  <c r="P86" i="16" s="1"/>
  <c r="P87" i="16" s="1"/>
  <c r="P88" i="16" s="1"/>
  <c r="P89" i="16" s="1"/>
  <c r="P90" i="16" s="1"/>
  <c r="P91" i="16" s="1"/>
  <c r="P92" i="16" s="1"/>
  <c r="P93" i="16" s="1"/>
  <c r="P94" i="16" s="1"/>
  <c r="P95" i="16" s="1"/>
  <c r="P96" i="16" s="1"/>
  <c r="P97" i="16" s="1"/>
  <c r="P98" i="16" s="1"/>
  <c r="P99" i="16" s="1"/>
  <c r="P100" i="16" s="1"/>
  <c r="P101" i="16" s="1"/>
  <c r="P102" i="16" s="1"/>
  <c r="P103" i="16" s="1"/>
  <c r="P104" i="16" s="1"/>
  <c r="P105" i="16" s="1"/>
  <c r="P106" i="16" s="1"/>
  <c r="P107" i="16" s="1"/>
  <c r="P108" i="16" s="1"/>
  <c r="P109" i="16" s="1"/>
  <c r="P110" i="16" s="1"/>
  <c r="P111" i="16" s="1"/>
  <c r="P112" i="16" s="1"/>
  <c r="P113" i="16" s="1"/>
  <c r="P114" i="16" s="1"/>
  <c r="P115" i="16" s="1"/>
  <c r="P116" i="16" s="1"/>
  <c r="P117" i="16" s="1"/>
  <c r="P118" i="16" s="1"/>
  <c r="P119" i="16" s="1"/>
  <c r="P120" i="16" s="1"/>
  <c r="P121" i="16" s="1"/>
  <c r="P122" i="16" s="1"/>
  <c r="P123" i="16" s="1"/>
  <c r="P124" i="16" s="1"/>
  <c r="P125" i="16" s="1"/>
  <c r="P126" i="16" s="1"/>
  <c r="P127" i="16" s="1"/>
  <c r="P128" i="16" s="1"/>
  <c r="P129" i="16" s="1"/>
  <c r="P130" i="16" s="1"/>
  <c r="P131" i="16" s="1"/>
  <c r="P132" i="16" s="1"/>
  <c r="P133" i="16" s="1"/>
  <c r="P134" i="16" s="1"/>
  <c r="P135" i="16" s="1"/>
  <c r="P136" i="16" s="1"/>
  <c r="P137" i="16" s="1"/>
  <c r="P138" i="16" s="1"/>
  <c r="P139" i="16" s="1"/>
  <c r="P140" i="16" s="1"/>
  <c r="P141" i="16" s="1"/>
  <c r="P142" i="16" s="1"/>
  <c r="P143" i="16" s="1"/>
  <c r="P144" i="16" s="1"/>
  <c r="P145" i="16" s="1"/>
  <c r="P146" i="16" s="1"/>
  <c r="P147" i="16" s="1"/>
  <c r="P148" i="16" s="1"/>
  <c r="P149" i="16" s="1"/>
  <c r="P150" i="16" s="1"/>
  <c r="P151" i="16" s="1"/>
  <c r="P152" i="16" s="1"/>
  <c r="P153" i="16" s="1"/>
  <c r="P154" i="16" s="1"/>
  <c r="P155" i="16" s="1"/>
  <c r="P156" i="16" s="1"/>
  <c r="P157" i="16" s="1"/>
  <c r="P158" i="16" s="1"/>
  <c r="P159" i="16" s="1"/>
  <c r="P160" i="16" s="1"/>
  <c r="P161" i="16" s="1"/>
  <c r="P162" i="16" s="1"/>
  <c r="P163" i="16" s="1"/>
  <c r="P164" i="16" s="1"/>
  <c r="P165" i="16" s="1"/>
  <c r="P166" i="16" s="1"/>
  <c r="P167" i="16" s="1"/>
  <c r="P168" i="16" s="1"/>
  <c r="P169" i="16" s="1"/>
  <c r="P170" i="16" s="1"/>
  <c r="P171" i="16" s="1"/>
  <c r="P172" i="16" s="1"/>
  <c r="P173" i="16" s="1"/>
  <c r="P174" i="16" s="1"/>
  <c r="P175" i="16" s="1"/>
  <c r="P176" i="16" s="1"/>
  <c r="P177" i="16" s="1"/>
  <c r="P178" i="16" s="1"/>
  <c r="P179" i="16" s="1"/>
  <c r="P180" i="16" s="1"/>
  <c r="P181" i="16" s="1"/>
  <c r="P182" i="16" s="1"/>
  <c r="P183" i="16" s="1"/>
  <c r="P184" i="16" s="1"/>
  <c r="P185" i="16" s="1"/>
  <c r="P186" i="16" s="1"/>
  <c r="P187" i="16" s="1"/>
  <c r="P188" i="16" s="1"/>
  <c r="P189" i="16" s="1"/>
  <c r="P190" i="16" s="1"/>
  <c r="P191" i="16" s="1"/>
  <c r="P192" i="16" s="1"/>
  <c r="P193" i="16" s="1"/>
  <c r="P194" i="16" s="1"/>
  <c r="P195" i="16" s="1"/>
  <c r="P196" i="16" s="1"/>
  <c r="P197" i="16" s="1"/>
  <c r="P198" i="16" s="1"/>
  <c r="P199" i="16" s="1"/>
  <c r="P200" i="16" s="1"/>
  <c r="P201" i="16" s="1"/>
  <c r="P202" i="16" s="1"/>
  <c r="P203" i="16" s="1"/>
  <c r="P204" i="16" s="1"/>
  <c r="P205" i="16" s="1"/>
  <c r="P206" i="16" s="1"/>
  <c r="P207" i="16" s="1"/>
  <c r="P208" i="16" s="1"/>
  <c r="P209" i="16" s="1"/>
  <c r="P210" i="16" s="1"/>
  <c r="P211" i="16" s="1"/>
  <c r="P212" i="16" s="1"/>
  <c r="P213" i="16" s="1"/>
  <c r="P214" i="16" s="1"/>
  <c r="P215" i="16" s="1"/>
  <c r="P216" i="16" s="1"/>
  <c r="P217" i="16" s="1"/>
  <c r="P218" i="16" s="1"/>
  <c r="P219" i="16" s="1"/>
  <c r="P220" i="16" s="1"/>
  <c r="P221" i="16" s="1"/>
  <c r="P222" i="16" s="1"/>
  <c r="P223" i="16" s="1"/>
  <c r="P224" i="16" s="1"/>
  <c r="P225" i="16" s="1"/>
  <c r="P226" i="16" s="1"/>
  <c r="P227" i="16" s="1"/>
  <c r="P228" i="16" s="1"/>
  <c r="P229" i="16" s="1"/>
  <c r="P230" i="16" s="1"/>
  <c r="P231" i="16" s="1"/>
  <c r="P232" i="16" s="1"/>
  <c r="P233" i="16" s="1"/>
  <c r="P234" i="16" s="1"/>
  <c r="P235" i="16" s="1"/>
  <c r="P236" i="16" s="1"/>
  <c r="P237" i="16" s="1"/>
  <c r="P238" i="16" s="1"/>
  <c r="P239" i="16" s="1"/>
  <c r="P240" i="16" s="1"/>
  <c r="P241" i="16" s="1"/>
  <c r="P242" i="16" s="1"/>
  <c r="P243" i="16" s="1"/>
  <c r="P244" i="16" s="1"/>
  <c r="O8" i="17"/>
  <c r="S4" i="17"/>
  <c r="R4" i="17"/>
  <c r="T8" i="14"/>
  <c r="T9" i="14" s="1"/>
  <c r="T10" i="14" s="1"/>
  <c r="T11" i="14" s="1"/>
  <c r="T12" i="14" s="1"/>
  <c r="T13" i="14" s="1"/>
  <c r="T19" i="14" s="1"/>
  <c r="T20" i="14" s="1"/>
  <c r="T21" i="14" s="1"/>
  <c r="T22" i="14" s="1"/>
  <c r="T23" i="14" s="1"/>
  <c r="T24" i="14" s="1"/>
  <c r="T25" i="14" s="1"/>
  <c r="T26" i="14" s="1"/>
  <c r="T27" i="14" s="1"/>
  <c r="T28" i="14" s="1"/>
  <c r="T29" i="14" s="1"/>
  <c r="T30" i="14" s="1"/>
  <c r="T31" i="14" s="1"/>
  <c r="T32" i="14" s="1"/>
  <c r="T33" i="14" s="1"/>
  <c r="T34" i="14" s="1"/>
  <c r="T35" i="14" s="1"/>
  <c r="T36" i="14" s="1"/>
  <c r="T37" i="14" s="1"/>
  <c r="T48" i="14" s="1"/>
  <c r="T49" i="14" s="1"/>
  <c r="T50" i="14" s="1"/>
  <c r="T51" i="14" s="1"/>
  <c r="T52" i="14" s="1"/>
  <c r="T53" i="14" s="1"/>
  <c r="T54" i="14" s="1"/>
  <c r="T55" i="14" s="1"/>
  <c r="T56" i="14" s="1"/>
  <c r="T57" i="14" s="1"/>
  <c r="T58" i="14" s="1"/>
  <c r="T59" i="14" s="1"/>
  <c r="T60" i="14" s="1"/>
  <c r="T61" i="14" s="1"/>
  <c r="T62" i="14" s="1"/>
  <c r="T63" i="14" s="1"/>
  <c r="V8" i="14"/>
  <c r="V9" i="14" s="1"/>
  <c r="V10" i="14" s="1"/>
  <c r="V11" i="14" s="1"/>
  <c r="V12" i="14" s="1"/>
  <c r="V13" i="14" s="1"/>
  <c r="V14" i="14" s="1"/>
  <c r="V15" i="14" s="1"/>
  <c r="V16" i="14" s="1"/>
  <c r="V17" i="14" s="1"/>
  <c r="V18" i="14" s="1"/>
  <c r="V19" i="14" s="1"/>
  <c r="V20" i="14" s="1"/>
  <c r="V21" i="14" s="1"/>
  <c r="V22" i="14" s="1"/>
  <c r="V23" i="14" s="1"/>
  <c r="V24" i="14" s="1"/>
  <c r="V25" i="14" s="1"/>
  <c r="V26" i="14" s="1"/>
  <c r="V27" i="14" s="1"/>
  <c r="V28" i="14" s="1"/>
  <c r="V29" i="14" s="1"/>
  <c r="V30" i="14" s="1"/>
  <c r="V31" i="14" s="1"/>
  <c r="V32" i="14" s="1"/>
  <c r="V33" i="14" s="1"/>
  <c r="V34" i="14" s="1"/>
  <c r="V35" i="14" s="1"/>
  <c r="V36" i="14" s="1"/>
  <c r="V37" i="14" s="1"/>
  <c r="V38" i="14" s="1"/>
  <c r="V39" i="14" s="1"/>
  <c r="V40" i="14" s="1"/>
  <c r="V41" i="14" s="1"/>
  <c r="V42" i="14" s="1"/>
  <c r="V43" i="14" s="1"/>
  <c r="V44" i="14" s="1"/>
  <c r="V45" i="14" s="1"/>
  <c r="V46" i="14" s="1"/>
  <c r="V47" i="14" s="1"/>
  <c r="V48" i="14" s="1"/>
  <c r="V49" i="14" s="1"/>
  <c r="V50" i="14" s="1"/>
  <c r="V51" i="14" s="1"/>
  <c r="V52" i="14" s="1"/>
  <c r="V53" i="14" s="1"/>
  <c r="V54" i="14" s="1"/>
  <c r="V55" i="14" s="1"/>
  <c r="V56" i="14" s="1"/>
  <c r="V57" i="14" s="1"/>
  <c r="V58" i="14" s="1"/>
  <c r="V59" i="14" s="1"/>
  <c r="V60" i="14" s="1"/>
  <c r="V61" i="14" s="1"/>
  <c r="V62" i="14" s="1"/>
  <c r="V63" i="14" s="1"/>
  <c r="O67" i="14"/>
  <c r="U9" i="14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U20" i="14" s="1"/>
  <c r="U21" i="14" s="1"/>
  <c r="U22" i="14" s="1"/>
  <c r="U23" i="14" s="1"/>
  <c r="U24" i="14" s="1"/>
  <c r="U25" i="14" s="1"/>
  <c r="U26" i="14" s="1"/>
  <c r="U27" i="14" s="1"/>
  <c r="U28" i="14" s="1"/>
  <c r="U29" i="14" s="1"/>
  <c r="U30" i="14" s="1"/>
  <c r="U31" i="14" s="1"/>
  <c r="U32" i="14" s="1"/>
  <c r="U33" i="14" s="1"/>
  <c r="U34" i="14" s="1"/>
  <c r="U35" i="14" s="1"/>
  <c r="U36" i="14" s="1"/>
  <c r="U37" i="14" s="1"/>
  <c r="U38" i="14" s="1"/>
  <c r="U39" i="14" s="1"/>
  <c r="U40" i="14" s="1"/>
  <c r="U41" i="14" s="1"/>
  <c r="U42" i="14" s="1"/>
  <c r="U43" i="14" s="1"/>
  <c r="U44" i="14" s="1"/>
  <c r="U45" i="14" s="1"/>
  <c r="U46" i="14" s="1"/>
  <c r="U47" i="14" s="1"/>
  <c r="U48" i="14" s="1"/>
  <c r="U49" i="14" s="1"/>
  <c r="U50" i="14" s="1"/>
  <c r="U51" i="14" s="1"/>
  <c r="U52" i="14" s="1"/>
  <c r="U53" i="14" s="1"/>
  <c r="U54" i="14" s="1"/>
  <c r="U55" i="14" s="1"/>
  <c r="U56" i="14" s="1"/>
  <c r="U57" i="14" s="1"/>
  <c r="U58" i="14" s="1"/>
  <c r="U59" i="14" s="1"/>
  <c r="U60" i="14" s="1"/>
  <c r="U61" i="14" s="1"/>
  <c r="U62" i="14" s="1"/>
  <c r="U63" i="14" s="1"/>
  <c r="M67" i="14"/>
  <c r="R9" i="14"/>
  <c r="R10" i="14" s="1"/>
  <c r="R11" i="14" s="1"/>
  <c r="R12" i="14" s="1"/>
  <c r="R13" i="14" s="1"/>
  <c r="R14" i="14" s="1"/>
  <c r="R15" i="14" s="1"/>
  <c r="R16" i="14" s="1"/>
  <c r="R17" i="14" s="1"/>
  <c r="R18" i="14" s="1"/>
  <c r="R19" i="14" s="1"/>
  <c r="R20" i="14" s="1"/>
  <c r="R21" i="14" s="1"/>
  <c r="R22" i="14" s="1"/>
  <c r="R23" i="14" s="1"/>
  <c r="R24" i="14" s="1"/>
  <c r="R25" i="14" s="1"/>
  <c r="R26" i="14" s="1"/>
  <c r="R27" i="14" s="1"/>
  <c r="R28" i="14" s="1"/>
  <c r="R29" i="14" s="1"/>
  <c r="R30" i="14" s="1"/>
  <c r="R31" i="14" s="1"/>
  <c r="R32" i="14" s="1"/>
  <c r="R33" i="14" s="1"/>
  <c r="R34" i="14" s="1"/>
  <c r="R35" i="14" s="1"/>
  <c r="R36" i="14" s="1"/>
  <c r="R37" i="14" s="1"/>
  <c r="R38" i="14" s="1"/>
  <c r="R39" i="14" s="1"/>
  <c r="R40" i="14" s="1"/>
  <c r="R41" i="14" s="1"/>
  <c r="R42" i="14" s="1"/>
  <c r="R43" i="14" s="1"/>
  <c r="R44" i="14" s="1"/>
  <c r="R45" i="14" s="1"/>
  <c r="R46" i="14" s="1"/>
  <c r="R47" i="14" s="1"/>
  <c r="R48" i="14" s="1"/>
  <c r="R49" i="14" s="1"/>
  <c r="R50" i="14" s="1"/>
  <c r="R51" i="14" s="1"/>
  <c r="R52" i="14" s="1"/>
  <c r="R53" i="14" s="1"/>
  <c r="R54" i="14" s="1"/>
  <c r="R55" i="14" s="1"/>
  <c r="R56" i="14" s="1"/>
  <c r="R57" i="14" s="1"/>
  <c r="R58" i="14" s="1"/>
  <c r="R59" i="14" s="1"/>
  <c r="R60" i="14" s="1"/>
  <c r="R61" i="14" s="1"/>
  <c r="R62" i="14" s="1"/>
  <c r="R63" i="14" s="1"/>
  <c r="S9" i="14"/>
  <c r="S10" i="14" s="1"/>
  <c r="N67" i="14"/>
  <c r="K67" i="14"/>
  <c r="W11" i="14"/>
  <c r="W12" i="14" s="1"/>
  <c r="W13" i="14" s="1"/>
  <c r="W14" i="14" s="1"/>
  <c r="W15" i="14" s="1"/>
  <c r="W16" i="14" s="1"/>
  <c r="W17" i="14" s="1"/>
  <c r="W18" i="14" s="1"/>
  <c r="W19" i="14" s="1"/>
  <c r="W20" i="14" s="1"/>
  <c r="W21" i="14" s="1"/>
  <c r="W22" i="14" s="1"/>
  <c r="W23" i="14" s="1"/>
  <c r="W24" i="14" s="1"/>
  <c r="W25" i="14" s="1"/>
  <c r="W26" i="14" s="1"/>
  <c r="W27" i="14" s="1"/>
  <c r="W28" i="14" s="1"/>
  <c r="W29" i="14" s="1"/>
  <c r="W30" i="14" s="1"/>
  <c r="W31" i="14" s="1"/>
  <c r="W32" i="14" s="1"/>
  <c r="W33" i="14" s="1"/>
  <c r="W34" i="14" s="1"/>
  <c r="W35" i="14" s="1"/>
  <c r="W36" i="14" s="1"/>
  <c r="W37" i="14" s="1"/>
  <c r="W38" i="14" s="1"/>
  <c r="W39" i="14" s="1"/>
  <c r="W40" i="14" s="1"/>
  <c r="W41" i="14" s="1"/>
  <c r="W42" i="14" s="1"/>
  <c r="W43" i="14" s="1"/>
  <c r="W44" i="14" s="1"/>
  <c r="W45" i="14" s="1"/>
  <c r="W46" i="14" s="1"/>
  <c r="W47" i="14" s="1"/>
  <c r="W48" i="14" s="1"/>
  <c r="W49" i="14" s="1"/>
  <c r="W50" i="14" s="1"/>
  <c r="W51" i="14" s="1"/>
  <c r="W52" i="14" s="1"/>
  <c r="W53" i="14" s="1"/>
  <c r="W54" i="14" s="1"/>
  <c r="W55" i="14" s="1"/>
  <c r="W56" i="14" s="1"/>
  <c r="W57" i="14" s="1"/>
  <c r="W58" i="14" s="1"/>
  <c r="W59" i="14" s="1"/>
  <c r="W60" i="14" s="1"/>
  <c r="W61" i="14" s="1"/>
  <c r="W62" i="14" s="1"/>
  <c r="W63" i="14" s="1"/>
  <c r="J67" i="14"/>
  <c r="P11" i="14"/>
  <c r="P12" i="14" s="1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P35" i="14" s="1"/>
  <c r="P36" i="14" s="1"/>
  <c r="P37" i="14" s="1"/>
  <c r="P38" i="14" s="1"/>
  <c r="P39" i="14" s="1"/>
  <c r="P40" i="14" s="1"/>
  <c r="P41" i="14" s="1"/>
  <c r="P42" i="14" s="1"/>
  <c r="P43" i="14" s="1"/>
  <c r="P44" i="14" s="1"/>
  <c r="P45" i="14" s="1"/>
  <c r="P46" i="14" s="1"/>
  <c r="P47" i="14" s="1"/>
  <c r="P48" i="14" s="1"/>
  <c r="P49" i="14" s="1"/>
  <c r="P50" i="14" s="1"/>
  <c r="P51" i="14" s="1"/>
  <c r="P52" i="14" s="1"/>
  <c r="P53" i="14" s="1"/>
  <c r="P54" i="14" s="1"/>
  <c r="P55" i="14" s="1"/>
  <c r="P56" i="14" s="1"/>
  <c r="P57" i="14" s="1"/>
  <c r="P58" i="14" s="1"/>
  <c r="P59" i="14" s="1"/>
  <c r="P60" i="14" s="1"/>
  <c r="P61" i="14" s="1"/>
  <c r="P62" i="14" s="1"/>
  <c r="P63" i="14" s="1"/>
  <c r="Q8" i="14"/>
  <c r="Q9" i="14" s="1"/>
  <c r="Q10" i="14" s="1"/>
  <c r="Q11" i="14" s="1"/>
  <c r="Q12" i="14" s="1"/>
  <c r="Q13" i="14" s="1"/>
  <c r="Q14" i="14" s="1"/>
  <c r="Q15" i="14" s="1"/>
  <c r="Q16" i="14" s="1"/>
  <c r="Q17" i="14" s="1"/>
  <c r="Q18" i="14" s="1"/>
  <c r="Q19" i="14" s="1"/>
  <c r="Q20" i="14" s="1"/>
  <c r="Q21" i="14" s="1"/>
  <c r="Q22" i="14" s="1"/>
  <c r="Q23" i="14" s="1"/>
  <c r="Q24" i="14" s="1"/>
  <c r="Q25" i="14" s="1"/>
  <c r="Q26" i="14" s="1"/>
  <c r="Q27" i="14" s="1"/>
  <c r="Q28" i="14" s="1"/>
  <c r="Q29" i="14" s="1"/>
  <c r="Q30" i="14" s="1"/>
  <c r="Q31" i="14" s="1"/>
  <c r="Q32" i="14" s="1"/>
  <c r="Q33" i="14" s="1"/>
  <c r="Q34" i="14" s="1"/>
  <c r="Q35" i="14" s="1"/>
  <c r="Q36" i="14" s="1"/>
  <c r="Q37" i="14" s="1"/>
  <c r="Q38" i="14" s="1"/>
  <c r="Q39" i="14" s="1"/>
  <c r="Q40" i="14" s="1"/>
  <c r="Q41" i="14" s="1"/>
  <c r="Q42" i="14" s="1"/>
  <c r="Q43" i="14" s="1"/>
  <c r="Q44" i="14" s="1"/>
  <c r="Q45" i="14" s="1"/>
  <c r="Q46" i="14" s="1"/>
  <c r="Q47" i="14" s="1"/>
  <c r="Q48" i="14" s="1"/>
  <c r="Q49" i="14" s="1"/>
  <c r="Q50" i="14" s="1"/>
  <c r="Q51" i="14" s="1"/>
  <c r="Q52" i="14" s="1"/>
  <c r="Q53" i="14" s="1"/>
  <c r="Q54" i="14" s="1"/>
  <c r="Q55" i="14" s="1"/>
  <c r="Q56" i="14" s="1"/>
  <c r="Q57" i="14" s="1"/>
  <c r="Q58" i="14" s="1"/>
  <c r="Q59" i="14" s="1"/>
  <c r="Q60" i="14" s="1"/>
  <c r="Q61" i="14" s="1"/>
  <c r="Q62" i="14" s="1"/>
  <c r="Q63" i="14" s="1"/>
  <c r="L67" i="14"/>
  <c r="S11" i="14"/>
  <c r="S12" i="14" s="1"/>
  <c r="S13" i="14" s="1"/>
  <c r="S14" i="14" s="1"/>
  <c r="S15" i="14" s="1"/>
  <c r="S16" i="14" s="1"/>
  <c r="S17" i="14" s="1"/>
  <c r="S18" i="14" s="1"/>
  <c r="S19" i="14" s="1"/>
  <c r="S20" i="14" s="1"/>
  <c r="S21" i="14" s="1"/>
  <c r="S22" i="14" s="1"/>
  <c r="S23" i="14" s="1"/>
  <c r="S24" i="14" s="1"/>
  <c r="S25" i="14" s="1"/>
  <c r="S26" i="14" s="1"/>
  <c r="S27" i="14" s="1"/>
  <c r="S28" i="14" s="1"/>
  <c r="S29" i="14" s="1"/>
  <c r="S30" i="14" s="1"/>
  <c r="S31" i="14" s="1"/>
  <c r="S32" i="14" s="1"/>
  <c r="S33" i="14" s="1"/>
  <c r="S34" i="14" s="1"/>
  <c r="S35" i="14" s="1"/>
  <c r="S36" i="14" s="1"/>
  <c r="S37" i="14" s="1"/>
  <c r="S38" i="14" s="1"/>
  <c r="S39" i="14" s="1"/>
  <c r="S40" i="14" s="1"/>
  <c r="S41" i="14" s="1"/>
  <c r="S42" i="14" s="1"/>
  <c r="S43" i="14" s="1"/>
  <c r="S44" i="14" s="1"/>
  <c r="S45" i="14" s="1"/>
  <c r="S46" i="14" s="1"/>
  <c r="S47" i="14" s="1"/>
  <c r="S48" i="14" s="1"/>
  <c r="S49" i="14" s="1"/>
  <c r="S50" i="14" s="1"/>
  <c r="S51" i="14" s="1"/>
  <c r="S52" i="14" s="1"/>
  <c r="S53" i="14" s="1"/>
  <c r="S54" i="14" s="1"/>
  <c r="S55" i="14" s="1"/>
  <c r="S56" i="14" s="1"/>
  <c r="S57" i="14" s="1"/>
  <c r="S58" i="14" s="1"/>
  <c r="S59" i="14" s="1"/>
  <c r="S60" i="14" s="1"/>
  <c r="S61" i="14" s="1"/>
  <c r="S62" i="14" s="1"/>
  <c r="S63" i="14" s="1"/>
  <c r="Q8" i="13"/>
  <c r="Q9" i="13" s="1"/>
  <c r="Q10" i="13" s="1"/>
  <c r="Q11" i="13" s="1"/>
  <c r="Q12" i="13" s="1"/>
  <c r="W8" i="13"/>
  <c r="W9" i="13" s="1"/>
  <c r="W10" i="13" s="1"/>
  <c r="W11" i="13" s="1"/>
  <c r="W12" i="13" s="1"/>
  <c r="O22" i="13"/>
  <c r="O14" i="13"/>
  <c r="N22" i="13"/>
  <c r="M21" i="13"/>
  <c r="O15" i="13"/>
  <c r="N14" i="13"/>
  <c r="M13" i="13"/>
  <c r="P8" i="13"/>
  <c r="P9" i="13" s="1"/>
  <c r="P10" i="13" s="1"/>
  <c r="P11" i="13" s="1"/>
  <c r="P12" i="13" s="1"/>
  <c r="O24" i="13"/>
  <c r="N23" i="13"/>
  <c r="M22" i="13"/>
  <c r="L21" i="13"/>
  <c r="O16" i="13"/>
  <c r="N15" i="13"/>
  <c r="M14" i="13"/>
  <c r="L13" i="13"/>
  <c r="O7" i="17" s="1"/>
  <c r="P7" i="17" s="1"/>
  <c r="O8" i="13"/>
  <c r="N21" i="13"/>
  <c r="O23" i="13"/>
  <c r="O25" i="13"/>
  <c r="N24" i="13"/>
  <c r="O17" i="13"/>
  <c r="N16" i="13"/>
  <c r="M15" i="13"/>
  <c r="L14" i="13"/>
  <c r="K13" i="13"/>
  <c r="O9" i="13"/>
  <c r="N8" i="13"/>
  <c r="M23" i="13"/>
  <c r="L22" i="13"/>
  <c r="K21" i="13"/>
  <c r="L23" i="13"/>
  <c r="K22" i="13"/>
  <c r="M16" i="13"/>
  <c r="L15" i="13"/>
  <c r="K14" i="13"/>
  <c r="J13" i="13"/>
  <c r="D7" i="17" s="1"/>
  <c r="M8" i="13"/>
  <c r="C8" i="12"/>
  <c r="J8" i="12" s="1"/>
  <c r="C9" i="12"/>
  <c r="O9" i="12" s="1"/>
  <c r="J9" i="12"/>
  <c r="N9" i="12"/>
  <c r="C10" i="12"/>
  <c r="M10" i="12" s="1"/>
  <c r="J10" i="12"/>
  <c r="K10" i="12"/>
  <c r="L10" i="12"/>
  <c r="O10" i="12"/>
  <c r="C11" i="12"/>
  <c r="L11" i="12" s="1"/>
  <c r="K11" i="12"/>
  <c r="C12" i="12"/>
  <c r="M12" i="12" s="1"/>
  <c r="J12" i="12"/>
  <c r="L12" i="12"/>
  <c r="C13" i="12"/>
  <c r="J13" i="12"/>
  <c r="K13" i="12"/>
  <c r="L13" i="12"/>
  <c r="M13" i="12"/>
  <c r="N13" i="12"/>
  <c r="O13" i="12"/>
  <c r="C14" i="12"/>
  <c r="J14" i="12"/>
  <c r="K14" i="12"/>
  <c r="L14" i="12"/>
  <c r="M14" i="12"/>
  <c r="N14" i="12"/>
  <c r="O14" i="12"/>
  <c r="C15" i="12"/>
  <c r="L15" i="12" s="1"/>
  <c r="O15" i="12"/>
  <c r="C16" i="12"/>
  <c r="J16" i="12"/>
  <c r="M16" i="12"/>
  <c r="N16" i="12"/>
  <c r="C17" i="12"/>
  <c r="N17" i="12" s="1"/>
  <c r="J17" i="12"/>
  <c r="K17" i="12"/>
  <c r="O17" i="12"/>
  <c r="C18" i="12"/>
  <c r="M18" i="12" s="1"/>
  <c r="J18" i="12"/>
  <c r="K18" i="12"/>
  <c r="L18" i="12"/>
  <c r="O18" i="12"/>
  <c r="C19" i="12"/>
  <c r="K19" i="12"/>
  <c r="L19" i="12"/>
  <c r="C20" i="12"/>
  <c r="L20" i="12" s="1"/>
  <c r="J20" i="12"/>
  <c r="C21" i="12"/>
  <c r="L21" i="12" s="1"/>
  <c r="J21" i="12"/>
  <c r="K21" i="12"/>
  <c r="M21" i="12"/>
  <c r="N21" i="12"/>
  <c r="O21" i="12"/>
  <c r="C22" i="12"/>
  <c r="J22" i="12"/>
  <c r="K22" i="12"/>
  <c r="L22" i="12"/>
  <c r="M22" i="12"/>
  <c r="N22" i="12"/>
  <c r="O22" i="12"/>
  <c r="C23" i="12"/>
  <c r="O23" i="12" s="1"/>
  <c r="C24" i="12"/>
  <c r="J24" i="12"/>
  <c r="M24" i="12"/>
  <c r="N24" i="12"/>
  <c r="C25" i="12"/>
  <c r="N25" i="12" s="1"/>
  <c r="J25" i="12"/>
  <c r="K25" i="12"/>
  <c r="O25" i="12"/>
  <c r="C26" i="12"/>
  <c r="M26" i="12" s="1"/>
  <c r="J26" i="12"/>
  <c r="K26" i="12"/>
  <c r="L26" i="12"/>
  <c r="N26" i="12"/>
  <c r="O26" i="12"/>
  <c r="C27" i="12"/>
  <c r="K27" i="12"/>
  <c r="C28" i="12"/>
  <c r="N28" i="12" s="1"/>
  <c r="M28" i="12"/>
  <c r="C29" i="12"/>
  <c r="L29" i="12" s="1"/>
  <c r="J29" i="12"/>
  <c r="K29" i="12"/>
  <c r="M29" i="12"/>
  <c r="N29" i="12"/>
  <c r="O29" i="12"/>
  <c r="C30" i="12"/>
  <c r="J30" i="12"/>
  <c r="K30" i="12"/>
  <c r="L30" i="12"/>
  <c r="M30" i="12"/>
  <c r="N30" i="12"/>
  <c r="O30" i="12"/>
  <c r="C31" i="12"/>
  <c r="L31" i="12"/>
  <c r="M31" i="12"/>
  <c r="N31" i="12"/>
  <c r="O31" i="12"/>
  <c r="C32" i="12"/>
  <c r="O32" i="12" s="1"/>
  <c r="N32" i="12"/>
  <c r="C33" i="12"/>
  <c r="C34" i="12"/>
  <c r="L34" i="12"/>
  <c r="C35" i="12"/>
  <c r="N35" i="12" s="1"/>
  <c r="J35" i="12"/>
  <c r="K35" i="12"/>
  <c r="L35" i="12"/>
  <c r="M35" i="12"/>
  <c r="O35" i="12"/>
  <c r="C36" i="12"/>
  <c r="O36" i="12" s="1"/>
  <c r="J36" i="12"/>
  <c r="K36" i="12"/>
  <c r="N36" i="12"/>
  <c r="C37" i="12"/>
  <c r="J37" i="12"/>
  <c r="C38" i="12"/>
  <c r="J38" i="12"/>
  <c r="K38" i="12"/>
  <c r="L38" i="12"/>
  <c r="N38" i="12"/>
  <c r="O38" i="12"/>
  <c r="C39" i="12"/>
  <c r="K39" i="12"/>
  <c r="N39" i="12"/>
  <c r="O39" i="12"/>
  <c r="C40" i="12"/>
  <c r="C41" i="12"/>
  <c r="L41" i="12" s="1"/>
  <c r="J41" i="12"/>
  <c r="K41" i="12"/>
  <c r="M41" i="12"/>
  <c r="N41" i="12"/>
  <c r="O41" i="12"/>
  <c r="C42" i="12"/>
  <c r="M42" i="12" s="1"/>
  <c r="J42" i="12"/>
  <c r="K42" i="12"/>
  <c r="O42" i="12"/>
  <c r="C43" i="12"/>
  <c r="C44" i="12"/>
  <c r="L44" i="12"/>
  <c r="C45" i="12"/>
  <c r="M45" i="12" s="1"/>
  <c r="J45" i="12"/>
  <c r="K45" i="12"/>
  <c r="L45" i="12"/>
  <c r="N45" i="12"/>
  <c r="O45" i="12"/>
  <c r="G8" i="17" l="1"/>
  <c r="S9" i="17"/>
  <c r="R9" i="17"/>
  <c r="P8" i="17"/>
  <c r="L8" i="17"/>
  <c r="J8" i="17"/>
  <c r="K8" i="17"/>
  <c r="K32" i="13"/>
  <c r="F7" i="17"/>
  <c r="G7" i="17" s="1"/>
  <c r="Q7" i="17" s="1"/>
  <c r="T97" i="16"/>
  <c r="T98" i="16" s="1"/>
  <c r="T99" i="16" s="1"/>
  <c r="T100" i="16" s="1"/>
  <c r="T101" i="16" s="1"/>
  <c r="T102" i="16" s="1"/>
  <c r="T103" i="16" s="1"/>
  <c r="T104" i="16" s="1"/>
  <c r="T105" i="16" s="1"/>
  <c r="T106" i="16" s="1"/>
  <c r="T107" i="16" s="1"/>
  <c r="T108" i="16" s="1"/>
  <c r="T109" i="16" s="1"/>
  <c r="T110" i="16" s="1"/>
  <c r="T111" i="16" s="1"/>
  <c r="T112" i="16" s="1"/>
  <c r="T113" i="16" s="1"/>
  <c r="T114" i="16" s="1"/>
  <c r="T115" i="16" s="1"/>
  <c r="T116" i="16" s="1"/>
  <c r="T117" i="16" s="1"/>
  <c r="T118" i="16" s="1"/>
  <c r="T119" i="16" s="1"/>
  <c r="T120" i="16" s="1"/>
  <c r="T121" i="16" s="1"/>
  <c r="T122" i="16" s="1"/>
  <c r="T123" i="16" s="1"/>
  <c r="T124" i="16" s="1"/>
  <c r="T125" i="16" s="1"/>
  <c r="T126" i="16" s="1"/>
  <c r="T127" i="16" s="1"/>
  <c r="T128" i="16" s="1"/>
  <c r="T129" i="16" s="1"/>
  <c r="T130" i="16" s="1"/>
  <c r="T131" i="16" s="1"/>
  <c r="T132" i="16" s="1"/>
  <c r="T133" i="16" s="1"/>
  <c r="T134" i="16" s="1"/>
  <c r="T135" i="16" s="1"/>
  <c r="T136" i="16" s="1"/>
  <c r="Q8" i="17"/>
  <c r="S8" i="17" s="1"/>
  <c r="T8" i="13"/>
  <c r="O32" i="13"/>
  <c r="V8" i="13"/>
  <c r="N32" i="13"/>
  <c r="S8" i="13"/>
  <c r="S9" i="13" s="1"/>
  <c r="S10" i="13" s="1"/>
  <c r="S11" i="13" s="1"/>
  <c r="S12" i="13" s="1"/>
  <c r="S13" i="13" s="1"/>
  <c r="S14" i="13" s="1"/>
  <c r="S15" i="13" s="1"/>
  <c r="S16" i="13" s="1"/>
  <c r="S17" i="13" s="1"/>
  <c r="S18" i="13" s="1"/>
  <c r="S19" i="13" s="1"/>
  <c r="S20" i="13" s="1"/>
  <c r="S21" i="13" s="1"/>
  <c r="S22" i="13" s="1"/>
  <c r="S23" i="13" s="1"/>
  <c r="S24" i="13" s="1"/>
  <c r="S25" i="13" s="1"/>
  <c r="S26" i="13" s="1"/>
  <c r="S27" i="13" s="1"/>
  <c r="S28" i="13" s="1"/>
  <c r="V9" i="13"/>
  <c r="V10" i="13" s="1"/>
  <c r="V11" i="13" s="1"/>
  <c r="V12" i="13" s="1"/>
  <c r="V13" i="13" s="1"/>
  <c r="V14" i="13" s="1"/>
  <c r="V15" i="13" s="1"/>
  <c r="V16" i="13" s="1"/>
  <c r="V17" i="13" s="1"/>
  <c r="V18" i="13" s="1"/>
  <c r="V19" i="13" s="1"/>
  <c r="V20" i="13" s="1"/>
  <c r="V21" i="13" s="1"/>
  <c r="V22" i="13" s="1"/>
  <c r="V23" i="13" s="1"/>
  <c r="V24" i="13" s="1"/>
  <c r="V25" i="13" s="1"/>
  <c r="V26" i="13" s="1"/>
  <c r="V27" i="13" s="1"/>
  <c r="V28" i="13" s="1"/>
  <c r="T9" i="13"/>
  <c r="T10" i="13" s="1"/>
  <c r="T11" i="13" s="1"/>
  <c r="Q13" i="13"/>
  <c r="L32" i="13"/>
  <c r="U8" i="13"/>
  <c r="U9" i="13" s="1"/>
  <c r="U10" i="13" s="1"/>
  <c r="U11" i="13" s="1"/>
  <c r="U12" i="13" s="1"/>
  <c r="M32" i="13"/>
  <c r="R8" i="13"/>
  <c r="R9" i="13" s="1"/>
  <c r="R10" i="13" s="1"/>
  <c r="R11" i="13" s="1"/>
  <c r="R12" i="13" s="1"/>
  <c r="R14" i="13"/>
  <c r="R15" i="13" s="1"/>
  <c r="R16" i="13" s="1"/>
  <c r="R17" i="13" s="1"/>
  <c r="R18" i="13" s="1"/>
  <c r="R19" i="13" s="1"/>
  <c r="R20" i="13" s="1"/>
  <c r="R21" i="13" s="1"/>
  <c r="R22" i="13" s="1"/>
  <c r="R23" i="13" s="1"/>
  <c r="R24" i="13" s="1"/>
  <c r="R25" i="13" s="1"/>
  <c r="R26" i="13" s="1"/>
  <c r="R27" i="13" s="1"/>
  <c r="R28" i="13" s="1"/>
  <c r="J32" i="13"/>
  <c r="P13" i="13"/>
  <c r="P14" i="13" s="1"/>
  <c r="P15" i="13" s="1"/>
  <c r="P16" i="13" s="1"/>
  <c r="P17" i="13" s="1"/>
  <c r="P18" i="13" s="1"/>
  <c r="P19" i="13" s="1"/>
  <c r="P20" i="13" s="1"/>
  <c r="P21" i="13" s="1"/>
  <c r="P22" i="13" s="1"/>
  <c r="P23" i="13" s="1"/>
  <c r="P24" i="13" s="1"/>
  <c r="P25" i="13" s="1"/>
  <c r="P26" i="13" s="1"/>
  <c r="P27" i="13" s="1"/>
  <c r="P28" i="13" s="1"/>
  <c r="W13" i="13"/>
  <c r="W14" i="13" s="1"/>
  <c r="W15" i="13" s="1"/>
  <c r="W16" i="13" s="1"/>
  <c r="W17" i="13" s="1"/>
  <c r="W18" i="13" s="1"/>
  <c r="W19" i="13" s="1"/>
  <c r="W20" i="13" s="1"/>
  <c r="W21" i="13" s="1"/>
  <c r="W22" i="13" s="1"/>
  <c r="W23" i="13" s="1"/>
  <c r="W24" i="13" s="1"/>
  <c r="W25" i="13" s="1"/>
  <c r="W26" i="13" s="1"/>
  <c r="W27" i="13" s="1"/>
  <c r="W28" i="13" s="1"/>
  <c r="Q14" i="13"/>
  <c r="Q15" i="13" s="1"/>
  <c r="Q16" i="13" s="1"/>
  <c r="Q17" i="13" s="1"/>
  <c r="Q18" i="13" s="1"/>
  <c r="Q19" i="13" s="1"/>
  <c r="Q20" i="13" s="1"/>
  <c r="Q21" i="13" s="1"/>
  <c r="Q22" i="13" s="1"/>
  <c r="Q23" i="13" s="1"/>
  <c r="Q24" i="13" s="1"/>
  <c r="Q25" i="13" s="1"/>
  <c r="Q26" i="13" s="1"/>
  <c r="Q27" i="13" s="1"/>
  <c r="Q28" i="13" s="1"/>
  <c r="R13" i="13"/>
  <c r="U13" i="13"/>
  <c r="U14" i="13" s="1"/>
  <c r="U15" i="13" s="1"/>
  <c r="U16" i="13" s="1"/>
  <c r="U17" i="13" s="1"/>
  <c r="U18" i="13" s="1"/>
  <c r="U19" i="13" s="1"/>
  <c r="U20" i="13" s="1"/>
  <c r="U21" i="13" s="1"/>
  <c r="U22" i="13" s="1"/>
  <c r="U23" i="13" s="1"/>
  <c r="U24" i="13" s="1"/>
  <c r="U25" i="13" s="1"/>
  <c r="U26" i="13" s="1"/>
  <c r="U27" i="13" s="1"/>
  <c r="U28" i="13" s="1"/>
  <c r="T18" i="13"/>
  <c r="T19" i="13" s="1"/>
  <c r="T20" i="13" s="1"/>
  <c r="T21" i="13" s="1"/>
  <c r="T22" i="13" s="1"/>
  <c r="T23" i="13" s="1"/>
  <c r="T24" i="13" s="1"/>
  <c r="T25" i="13" s="1"/>
  <c r="T26" i="13" s="1"/>
  <c r="T27" i="13" s="1"/>
  <c r="T28" i="13" s="1"/>
  <c r="K40" i="12"/>
  <c r="O40" i="12"/>
  <c r="J40" i="12"/>
  <c r="L40" i="12"/>
  <c r="L33" i="12"/>
  <c r="K33" i="12"/>
  <c r="M33" i="12"/>
  <c r="O44" i="12"/>
  <c r="J44" i="12"/>
  <c r="K44" i="12"/>
  <c r="N44" i="12"/>
  <c r="O37" i="12"/>
  <c r="K37" i="12"/>
  <c r="L37" i="12"/>
  <c r="M34" i="12"/>
  <c r="O34" i="12"/>
  <c r="J34" i="12"/>
  <c r="K34" i="12"/>
  <c r="N27" i="12"/>
  <c r="O27" i="12"/>
  <c r="J27" i="12"/>
  <c r="L27" i="12"/>
  <c r="M27" i="12"/>
  <c r="N43" i="12"/>
  <c r="K43" i="12"/>
  <c r="L43" i="12"/>
  <c r="J23" i="12"/>
  <c r="K23" i="12"/>
  <c r="N23" i="12"/>
  <c r="L23" i="12"/>
  <c r="M23" i="12"/>
  <c r="O43" i="12"/>
  <c r="O33" i="12"/>
  <c r="K32" i="12"/>
  <c r="L32" i="12"/>
  <c r="J32" i="12"/>
  <c r="M32" i="12"/>
  <c r="O28" i="12"/>
  <c r="K28" i="12"/>
  <c r="J28" i="12"/>
  <c r="L28" i="12"/>
  <c r="M43" i="12"/>
  <c r="N40" i="12"/>
  <c r="N37" i="12"/>
  <c r="N33" i="12"/>
  <c r="M44" i="12"/>
  <c r="J43" i="12"/>
  <c r="M40" i="12"/>
  <c r="J39" i="12"/>
  <c r="L39" i="12"/>
  <c r="M39" i="12"/>
  <c r="M37" i="12"/>
  <c r="N34" i="12"/>
  <c r="J33" i="12"/>
  <c r="N19" i="12"/>
  <c r="O19" i="12"/>
  <c r="J19" i="12"/>
  <c r="P8" i="12"/>
  <c r="P9" i="12" s="1"/>
  <c r="P10" i="12" s="1"/>
  <c r="M11" i="12"/>
  <c r="N11" i="12"/>
  <c r="O11" i="12"/>
  <c r="J11" i="12"/>
  <c r="L17" i="12"/>
  <c r="M17" i="12"/>
  <c r="N20" i="12"/>
  <c r="N42" i="12"/>
  <c r="M36" i="12"/>
  <c r="L25" i="12"/>
  <c r="M25" i="12"/>
  <c r="M20" i="12"/>
  <c r="M15" i="12"/>
  <c r="N12" i="12"/>
  <c r="O12" i="12"/>
  <c r="K12" i="12"/>
  <c r="K9" i="12"/>
  <c r="L9" i="12"/>
  <c r="M9" i="12"/>
  <c r="L42" i="12"/>
  <c r="L36" i="12"/>
  <c r="J31" i="12"/>
  <c r="K31" i="12"/>
  <c r="K24" i="12"/>
  <c r="L24" i="12"/>
  <c r="O24" i="12"/>
  <c r="M19" i="12"/>
  <c r="K16" i="12"/>
  <c r="L16" i="12"/>
  <c r="O16" i="12"/>
  <c r="J15" i="12"/>
  <c r="K15" i="12"/>
  <c r="N15" i="12"/>
  <c r="O20" i="12"/>
  <c r="K20" i="12"/>
  <c r="O8" i="12"/>
  <c r="N8" i="12"/>
  <c r="M8" i="12"/>
  <c r="N18" i="12"/>
  <c r="N10" i="12"/>
  <c r="L8" i="12"/>
  <c r="K8" i="12"/>
  <c r="C8" i="11"/>
  <c r="K8" i="11" s="1"/>
  <c r="J8" i="11"/>
  <c r="P8" i="11" s="1"/>
  <c r="O8" i="11"/>
  <c r="T8" i="11" s="1"/>
  <c r="C9" i="11"/>
  <c r="J9" i="11" s="1"/>
  <c r="K9" i="11"/>
  <c r="C10" i="11"/>
  <c r="K10" i="11" s="1"/>
  <c r="C11" i="11"/>
  <c r="N11" i="11" s="1"/>
  <c r="J11" i="11"/>
  <c r="K11" i="11"/>
  <c r="L11" i="11"/>
  <c r="M11" i="11"/>
  <c r="O11" i="11"/>
  <c r="C12" i="11"/>
  <c r="O12" i="11" s="1"/>
  <c r="J12" i="11"/>
  <c r="K12" i="11"/>
  <c r="L12" i="11"/>
  <c r="M12" i="11"/>
  <c r="N12" i="11"/>
  <c r="C13" i="11"/>
  <c r="J13" i="11" s="1"/>
  <c r="L13" i="11"/>
  <c r="M13" i="11"/>
  <c r="N13" i="11"/>
  <c r="O13" i="11"/>
  <c r="C14" i="11"/>
  <c r="K14" i="11" s="1"/>
  <c r="J14" i="11"/>
  <c r="L14" i="11"/>
  <c r="M14" i="11"/>
  <c r="N14" i="11"/>
  <c r="O14" i="11"/>
  <c r="C15" i="11"/>
  <c r="J15" i="11" s="1"/>
  <c r="N15" i="11"/>
  <c r="C16" i="11"/>
  <c r="K16" i="11" s="1"/>
  <c r="J16" i="11"/>
  <c r="O16" i="11"/>
  <c r="C17" i="11"/>
  <c r="J17" i="11" s="1"/>
  <c r="K17" i="11"/>
  <c r="C18" i="11"/>
  <c r="K18" i="11" s="1"/>
  <c r="L18" i="11"/>
  <c r="C19" i="11"/>
  <c r="N19" i="11" s="1"/>
  <c r="J19" i="11"/>
  <c r="K19" i="11"/>
  <c r="L19" i="11"/>
  <c r="M19" i="11"/>
  <c r="O19" i="11"/>
  <c r="C20" i="11"/>
  <c r="J20" i="11"/>
  <c r="K20" i="11"/>
  <c r="L20" i="11"/>
  <c r="M20" i="11"/>
  <c r="N20" i="11"/>
  <c r="O20" i="11"/>
  <c r="C21" i="11"/>
  <c r="J21" i="11" s="1"/>
  <c r="L21" i="11"/>
  <c r="M21" i="11"/>
  <c r="N21" i="11"/>
  <c r="O21" i="11"/>
  <c r="C22" i="11"/>
  <c r="K22" i="11" s="1"/>
  <c r="J22" i="11"/>
  <c r="L22" i="11"/>
  <c r="M22" i="11"/>
  <c r="N22" i="11"/>
  <c r="O22" i="11"/>
  <c r="C23" i="11"/>
  <c r="J23" i="11" s="1"/>
  <c r="C24" i="11"/>
  <c r="K24" i="11" s="1"/>
  <c r="J24" i="11"/>
  <c r="O24" i="11"/>
  <c r="C25" i="11"/>
  <c r="J25" i="11" s="1"/>
  <c r="K25" i="11"/>
  <c r="C26" i="11"/>
  <c r="K26" i="11" s="1"/>
  <c r="J26" i="11"/>
  <c r="L26" i="11"/>
  <c r="C27" i="11"/>
  <c r="N27" i="11" s="1"/>
  <c r="J27" i="11"/>
  <c r="K27" i="11"/>
  <c r="L27" i="11"/>
  <c r="M27" i="11"/>
  <c r="O27" i="11"/>
  <c r="C28" i="11"/>
  <c r="J28" i="11"/>
  <c r="K28" i="11"/>
  <c r="L28" i="11"/>
  <c r="M28" i="11"/>
  <c r="N28" i="11"/>
  <c r="O28" i="11"/>
  <c r="C29" i="11"/>
  <c r="J29" i="11" s="1"/>
  <c r="L29" i="11"/>
  <c r="M29" i="11"/>
  <c r="N29" i="11"/>
  <c r="O29" i="11"/>
  <c r="C30" i="11"/>
  <c r="K30" i="11" s="1"/>
  <c r="J30" i="11"/>
  <c r="L30" i="11"/>
  <c r="M30" i="11"/>
  <c r="N30" i="11"/>
  <c r="O30" i="11"/>
  <c r="C31" i="11"/>
  <c r="J31" i="11" s="1"/>
  <c r="R8" i="17" l="1"/>
  <c r="R7" i="17"/>
  <c r="S7" i="17"/>
  <c r="O6" i="17"/>
  <c r="I6" i="17"/>
  <c r="N6" i="17" s="1"/>
  <c r="J49" i="12"/>
  <c r="W8" i="12"/>
  <c r="W9" i="12" s="1"/>
  <c r="W10" i="12" s="1"/>
  <c r="W11" i="12" s="1"/>
  <c r="W12" i="12" s="1"/>
  <c r="W13" i="12" s="1"/>
  <c r="W14" i="12" s="1"/>
  <c r="W15" i="12" s="1"/>
  <c r="W16" i="12" s="1"/>
  <c r="W17" i="12" s="1"/>
  <c r="W18" i="12" s="1"/>
  <c r="W19" i="12" s="1"/>
  <c r="W20" i="12" s="1"/>
  <c r="W21" i="12" s="1"/>
  <c r="W22" i="12" s="1"/>
  <c r="W23" i="12" s="1"/>
  <c r="W24" i="12" s="1"/>
  <c r="W25" i="12" s="1"/>
  <c r="W26" i="12" s="1"/>
  <c r="W27" i="12" s="1"/>
  <c r="W28" i="12" s="1"/>
  <c r="W29" i="12" s="1"/>
  <c r="W30" i="12" s="1"/>
  <c r="W31" i="12" s="1"/>
  <c r="W32" i="12" s="1"/>
  <c r="W33" i="12" s="1"/>
  <c r="W34" i="12" s="1"/>
  <c r="W35" i="12" s="1"/>
  <c r="W36" i="12" s="1"/>
  <c r="W37" i="12" s="1"/>
  <c r="W38" i="12" s="1"/>
  <c r="W39" i="12" s="1"/>
  <c r="W40" i="12" s="1"/>
  <c r="W41" i="12" s="1"/>
  <c r="W42" i="12" s="1"/>
  <c r="W43" i="12" s="1"/>
  <c r="W44" i="12" s="1"/>
  <c r="W45" i="12" s="1"/>
  <c r="F6" i="17"/>
  <c r="H6" i="17"/>
  <c r="E6" i="17"/>
  <c r="D6" i="17"/>
  <c r="T149" i="16"/>
  <c r="T150" i="16" s="1"/>
  <c r="T151" i="16" s="1"/>
  <c r="T152" i="16" s="1"/>
  <c r="T153" i="16" s="1"/>
  <c r="T154" i="16" s="1"/>
  <c r="T155" i="16" s="1"/>
  <c r="T156" i="16" s="1"/>
  <c r="T157" i="16" s="1"/>
  <c r="T158" i="16" s="1"/>
  <c r="T159" i="16" s="1"/>
  <c r="T160" i="16" s="1"/>
  <c r="T161" i="16" s="1"/>
  <c r="T162" i="16" s="1"/>
  <c r="T163" i="16" s="1"/>
  <c r="T164" i="16" s="1"/>
  <c r="T165" i="16" s="1"/>
  <c r="T166" i="16" s="1"/>
  <c r="T167" i="16" s="1"/>
  <c r="T168" i="16" s="1"/>
  <c r="T169" i="16" s="1"/>
  <c r="T170" i="16" s="1"/>
  <c r="T171" i="16" s="1"/>
  <c r="T172" i="16" s="1"/>
  <c r="T173" i="16" s="1"/>
  <c r="T174" i="16" s="1"/>
  <c r="T175" i="16" s="1"/>
  <c r="T176" i="16" s="1"/>
  <c r="T177" i="16" s="1"/>
  <c r="T178" i="16" s="1"/>
  <c r="T179" i="16" s="1"/>
  <c r="T180" i="16" s="1"/>
  <c r="T181" i="16" s="1"/>
  <c r="T182" i="16" s="1"/>
  <c r="T183" i="16" s="1"/>
  <c r="T184" i="16" s="1"/>
  <c r="T185" i="16" s="1"/>
  <c r="T186" i="16" s="1"/>
  <c r="T187" i="16" s="1"/>
  <c r="T188" i="16" s="1"/>
  <c r="T189" i="16" s="1"/>
  <c r="T190" i="16" s="1"/>
  <c r="T191" i="16" s="1"/>
  <c r="T192" i="16" s="1"/>
  <c r="T193" i="16" s="1"/>
  <c r="T194" i="16" s="1"/>
  <c r="T195" i="16" s="1"/>
  <c r="T196" i="16" s="1"/>
  <c r="T197" i="16" s="1"/>
  <c r="T198" i="16" s="1"/>
  <c r="T199" i="16" s="1"/>
  <c r="T200" i="16" s="1"/>
  <c r="T201" i="16" s="1"/>
  <c r="T202" i="16" s="1"/>
  <c r="T203" i="16" s="1"/>
  <c r="T204" i="16" s="1"/>
  <c r="T205" i="16" s="1"/>
  <c r="T206" i="16" s="1"/>
  <c r="T207" i="16" s="1"/>
  <c r="T208" i="16" s="1"/>
  <c r="T209" i="16" s="1"/>
  <c r="T210" i="16" s="1"/>
  <c r="T211" i="16" s="1"/>
  <c r="T212" i="16" s="1"/>
  <c r="T213" i="16" s="1"/>
  <c r="T214" i="16" s="1"/>
  <c r="T215" i="16" s="1"/>
  <c r="T216" i="16" s="1"/>
  <c r="T217" i="16" s="1"/>
  <c r="T218" i="16" s="1"/>
  <c r="T219" i="16" s="1"/>
  <c r="T220" i="16" s="1"/>
  <c r="T221" i="16" s="1"/>
  <c r="T222" i="16" s="1"/>
  <c r="T223" i="16" s="1"/>
  <c r="T224" i="16" s="1"/>
  <c r="T229" i="16" s="1"/>
  <c r="T230" i="16" s="1"/>
  <c r="T231" i="16" s="1"/>
  <c r="T232" i="16" s="1"/>
  <c r="T233" i="16" s="1"/>
  <c r="T234" i="16" s="1"/>
  <c r="T235" i="16" s="1"/>
  <c r="R8" i="12"/>
  <c r="U8" i="12"/>
  <c r="U9" i="12" s="1"/>
  <c r="U10" i="12" s="1"/>
  <c r="U11" i="12" s="1"/>
  <c r="U12" i="12" s="1"/>
  <c r="U13" i="12" s="1"/>
  <c r="U14" i="12" s="1"/>
  <c r="U15" i="12" s="1"/>
  <c r="U16" i="12" s="1"/>
  <c r="U17" i="12" s="1"/>
  <c r="U18" i="12" s="1"/>
  <c r="U19" i="12" s="1"/>
  <c r="U20" i="12" s="1"/>
  <c r="U21" i="12" s="1"/>
  <c r="U22" i="12" s="1"/>
  <c r="U23" i="12" s="1"/>
  <c r="U24" i="12" s="1"/>
  <c r="U25" i="12" s="1"/>
  <c r="U26" i="12" s="1"/>
  <c r="U27" i="12" s="1"/>
  <c r="U28" i="12" s="1"/>
  <c r="U29" i="12" s="1"/>
  <c r="U30" i="12" s="1"/>
  <c r="U31" i="12" s="1"/>
  <c r="U32" i="12" s="1"/>
  <c r="U33" i="12" s="1"/>
  <c r="U34" i="12" s="1"/>
  <c r="U35" i="12" s="1"/>
  <c r="U36" i="12" s="1"/>
  <c r="U37" i="12" s="1"/>
  <c r="U38" i="12" s="1"/>
  <c r="U39" i="12" s="1"/>
  <c r="U40" i="12" s="1"/>
  <c r="U41" i="12" s="1"/>
  <c r="U42" i="12" s="1"/>
  <c r="U43" i="12" s="1"/>
  <c r="U44" i="12" s="1"/>
  <c r="U45" i="12" s="1"/>
  <c r="M49" i="12"/>
  <c r="S8" i="12"/>
  <c r="S9" i="12" s="1"/>
  <c r="S10" i="12" s="1"/>
  <c r="S11" i="12" s="1"/>
  <c r="S12" i="12" s="1"/>
  <c r="S13" i="12" s="1"/>
  <c r="S14" i="12" s="1"/>
  <c r="S15" i="12" s="1"/>
  <c r="S16" i="12" s="1"/>
  <c r="S17" i="12" s="1"/>
  <c r="S18" i="12" s="1"/>
  <c r="S19" i="12" s="1"/>
  <c r="S20" i="12" s="1"/>
  <c r="S21" i="12" s="1"/>
  <c r="S22" i="12" s="1"/>
  <c r="S23" i="12" s="1"/>
  <c r="S24" i="12" s="1"/>
  <c r="S25" i="12" s="1"/>
  <c r="S26" i="12" s="1"/>
  <c r="S27" i="12" s="1"/>
  <c r="S28" i="12" s="1"/>
  <c r="S29" i="12" s="1"/>
  <c r="S30" i="12" s="1"/>
  <c r="S31" i="12" s="1"/>
  <c r="S32" i="12" s="1"/>
  <c r="S33" i="12" s="1"/>
  <c r="S34" i="12" s="1"/>
  <c r="S35" i="12" s="1"/>
  <c r="S36" i="12" s="1"/>
  <c r="S37" i="12" s="1"/>
  <c r="S38" i="12" s="1"/>
  <c r="S39" i="12" s="1"/>
  <c r="S40" i="12" s="1"/>
  <c r="S41" i="12" s="1"/>
  <c r="S42" i="12" s="1"/>
  <c r="S43" i="12" s="1"/>
  <c r="S44" i="12" s="1"/>
  <c r="S45" i="12" s="1"/>
  <c r="N49" i="12"/>
  <c r="T8" i="12"/>
  <c r="T9" i="12" s="1"/>
  <c r="T10" i="12" s="1"/>
  <c r="T11" i="12" s="1"/>
  <c r="T12" i="12" s="1"/>
  <c r="T13" i="12" s="1"/>
  <c r="T14" i="12" s="1"/>
  <c r="T15" i="12" s="1"/>
  <c r="T16" i="12" s="1"/>
  <c r="T17" i="12" s="1"/>
  <c r="T18" i="12" s="1"/>
  <c r="T19" i="12" s="1"/>
  <c r="T20" i="12" s="1"/>
  <c r="T21" i="12" s="1"/>
  <c r="T22" i="12" s="1"/>
  <c r="T23" i="12" s="1"/>
  <c r="T24" i="12" s="1"/>
  <c r="T25" i="12" s="1"/>
  <c r="T26" i="12" s="1"/>
  <c r="T27" i="12" s="1"/>
  <c r="T28" i="12" s="1"/>
  <c r="T29" i="12" s="1"/>
  <c r="T30" i="12" s="1"/>
  <c r="T31" i="12" s="1"/>
  <c r="T32" i="12" s="1"/>
  <c r="T33" i="12" s="1"/>
  <c r="T34" i="12" s="1"/>
  <c r="T35" i="12" s="1"/>
  <c r="T36" i="12" s="1"/>
  <c r="T37" i="12" s="1"/>
  <c r="T38" i="12" s="1"/>
  <c r="T39" i="12" s="1"/>
  <c r="T40" i="12" s="1"/>
  <c r="T41" i="12" s="1"/>
  <c r="T42" i="12" s="1"/>
  <c r="T43" i="12" s="1"/>
  <c r="T44" i="12" s="1"/>
  <c r="T45" i="12" s="1"/>
  <c r="V8" i="12"/>
  <c r="V9" i="12" s="1"/>
  <c r="V10" i="12" s="1"/>
  <c r="V11" i="12" s="1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V22" i="12" s="1"/>
  <c r="V23" i="12" s="1"/>
  <c r="V24" i="12" s="1"/>
  <c r="V25" i="12" s="1"/>
  <c r="V26" i="12" s="1"/>
  <c r="V27" i="12" s="1"/>
  <c r="V28" i="12" s="1"/>
  <c r="V29" i="12" s="1"/>
  <c r="V30" i="12" s="1"/>
  <c r="V31" i="12" s="1"/>
  <c r="V32" i="12" s="1"/>
  <c r="V33" i="12" s="1"/>
  <c r="V34" i="12" s="1"/>
  <c r="V35" i="12" s="1"/>
  <c r="V36" i="12" s="1"/>
  <c r="V37" i="12" s="1"/>
  <c r="V38" i="12" s="1"/>
  <c r="V39" i="12" s="1"/>
  <c r="V40" i="12" s="1"/>
  <c r="V41" i="12" s="1"/>
  <c r="V42" i="12" s="1"/>
  <c r="V43" i="12" s="1"/>
  <c r="V44" i="12" s="1"/>
  <c r="V45" i="12" s="1"/>
  <c r="O49" i="12"/>
  <c r="P11" i="12"/>
  <c r="P12" i="12" s="1"/>
  <c r="P13" i="12" s="1"/>
  <c r="P14" i="12" s="1"/>
  <c r="P15" i="12" s="1"/>
  <c r="P16" i="12" s="1"/>
  <c r="P17" i="12" s="1"/>
  <c r="P18" i="12" s="1"/>
  <c r="P19" i="12" s="1"/>
  <c r="P20" i="12" s="1"/>
  <c r="P21" i="12" s="1"/>
  <c r="P22" i="12" s="1"/>
  <c r="P23" i="12" s="1"/>
  <c r="P24" i="12" s="1"/>
  <c r="P25" i="12" s="1"/>
  <c r="P26" i="12" s="1"/>
  <c r="P27" i="12" s="1"/>
  <c r="P28" i="12" s="1"/>
  <c r="P29" i="12" s="1"/>
  <c r="P30" i="12" s="1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42" i="12" s="1"/>
  <c r="P43" i="12" s="1"/>
  <c r="P44" i="12" s="1"/>
  <c r="P45" i="12" s="1"/>
  <c r="K49" i="12"/>
  <c r="Q8" i="12"/>
  <c r="Q9" i="12" s="1"/>
  <c r="Q10" i="12" s="1"/>
  <c r="Q11" i="12" s="1"/>
  <c r="Q12" i="12" s="1"/>
  <c r="Q13" i="12" s="1"/>
  <c r="Q14" i="12" s="1"/>
  <c r="Q15" i="12" s="1"/>
  <c r="Q16" i="12" s="1"/>
  <c r="Q17" i="12" s="1"/>
  <c r="Q18" i="12" s="1"/>
  <c r="Q19" i="12" s="1"/>
  <c r="Q20" i="12" s="1"/>
  <c r="Q21" i="12" s="1"/>
  <c r="Q22" i="12" s="1"/>
  <c r="Q23" i="12" s="1"/>
  <c r="Q24" i="12" s="1"/>
  <c r="Q25" i="12" s="1"/>
  <c r="Q26" i="12" s="1"/>
  <c r="Q27" i="12" s="1"/>
  <c r="Q28" i="12" s="1"/>
  <c r="Q29" i="12" s="1"/>
  <c r="Q30" i="12" s="1"/>
  <c r="Q31" i="12" s="1"/>
  <c r="Q32" i="12" s="1"/>
  <c r="Q33" i="12" s="1"/>
  <c r="Q34" i="12" s="1"/>
  <c r="Q35" i="12" s="1"/>
  <c r="Q36" i="12" s="1"/>
  <c r="Q37" i="12" s="1"/>
  <c r="Q38" i="12" s="1"/>
  <c r="Q39" i="12" s="1"/>
  <c r="Q40" i="12" s="1"/>
  <c r="Q41" i="12" s="1"/>
  <c r="Q42" i="12" s="1"/>
  <c r="Q43" i="12" s="1"/>
  <c r="Q44" i="12" s="1"/>
  <c r="Q45" i="12" s="1"/>
  <c r="L49" i="12"/>
  <c r="R9" i="12"/>
  <c r="R10" i="12" s="1"/>
  <c r="R11" i="12" s="1"/>
  <c r="R12" i="12" s="1"/>
  <c r="R13" i="12" s="1"/>
  <c r="R14" i="12" s="1"/>
  <c r="R15" i="12" s="1"/>
  <c r="R16" i="12" s="1"/>
  <c r="R17" i="12" s="1"/>
  <c r="R18" i="12" s="1"/>
  <c r="R19" i="12" s="1"/>
  <c r="R20" i="12" s="1"/>
  <c r="R21" i="12" s="1"/>
  <c r="R22" i="12" s="1"/>
  <c r="R23" i="12" s="1"/>
  <c r="R24" i="12" s="1"/>
  <c r="R25" i="12" s="1"/>
  <c r="R26" i="12" s="1"/>
  <c r="R27" i="12" s="1"/>
  <c r="R28" i="12" s="1"/>
  <c r="R29" i="12" s="1"/>
  <c r="R30" i="12" s="1"/>
  <c r="R31" i="12" s="1"/>
  <c r="R32" i="12" s="1"/>
  <c r="R33" i="12" s="1"/>
  <c r="R34" i="12" s="1"/>
  <c r="R35" i="12" s="1"/>
  <c r="R36" i="12" s="1"/>
  <c r="R37" i="12" s="1"/>
  <c r="R43" i="12" s="1"/>
  <c r="R44" i="12" s="1"/>
  <c r="R45" i="12" s="1"/>
  <c r="P9" i="11"/>
  <c r="W8" i="11"/>
  <c r="O23" i="11"/>
  <c r="J18" i="11"/>
  <c r="O15" i="11"/>
  <c r="J10" i="11"/>
  <c r="J35" i="11" s="1"/>
  <c r="O31" i="11"/>
  <c r="M31" i="11"/>
  <c r="O25" i="11"/>
  <c r="N24" i="11"/>
  <c r="M23" i="11"/>
  <c r="O17" i="11"/>
  <c r="N16" i="11"/>
  <c r="M15" i="11"/>
  <c r="K13" i="11"/>
  <c r="O9" i="11"/>
  <c r="V8" i="11"/>
  <c r="N8" i="11"/>
  <c r="K29" i="11"/>
  <c r="K21" i="11"/>
  <c r="L31" i="11"/>
  <c r="O26" i="11"/>
  <c r="N25" i="11"/>
  <c r="M24" i="11"/>
  <c r="L23" i="11"/>
  <c r="O18" i="11"/>
  <c r="N17" i="11"/>
  <c r="M16" i="11"/>
  <c r="L15" i="11"/>
  <c r="O10" i="11"/>
  <c r="N9" i="11"/>
  <c r="M8" i="11"/>
  <c r="L24" i="11"/>
  <c r="N18" i="11"/>
  <c r="M17" i="11"/>
  <c r="L16" i="11"/>
  <c r="K15" i="11"/>
  <c r="K35" i="11" s="1"/>
  <c r="N10" i="11"/>
  <c r="M9" i="11"/>
  <c r="L8" i="11"/>
  <c r="N31" i="11"/>
  <c r="N23" i="11"/>
  <c r="K31" i="11"/>
  <c r="N26" i="11"/>
  <c r="M25" i="11"/>
  <c r="K23" i="11"/>
  <c r="M26" i="11"/>
  <c r="L25" i="11"/>
  <c r="M18" i="11"/>
  <c r="L17" i="11"/>
  <c r="M10" i="11"/>
  <c r="L9" i="11"/>
  <c r="W9" i="11" s="1"/>
  <c r="L10" i="11"/>
  <c r="C8" i="10"/>
  <c r="K8" i="10" s="1"/>
  <c r="J8" i="10"/>
  <c r="N8" i="10"/>
  <c r="S8" i="10" s="1"/>
  <c r="C9" i="10"/>
  <c r="L9" i="10" s="1"/>
  <c r="J9" i="10"/>
  <c r="K9" i="10"/>
  <c r="M9" i="10"/>
  <c r="O9" i="10"/>
  <c r="C10" i="10"/>
  <c r="M10" i="10" s="1"/>
  <c r="J10" i="10"/>
  <c r="K10" i="10"/>
  <c r="L10" i="10"/>
  <c r="N10" i="10"/>
  <c r="C11" i="10"/>
  <c r="L11" i="10" s="1"/>
  <c r="M11" i="10"/>
  <c r="C12" i="10"/>
  <c r="O12" i="10" s="1"/>
  <c r="J12" i="10"/>
  <c r="K12" i="10"/>
  <c r="L12" i="10"/>
  <c r="M12" i="10"/>
  <c r="N12" i="10"/>
  <c r="C13" i="10"/>
  <c r="J13" i="10" s="1"/>
  <c r="K13" i="10"/>
  <c r="N13" i="10"/>
  <c r="O13" i="10"/>
  <c r="C14" i="10"/>
  <c r="J14" i="10"/>
  <c r="K14" i="10"/>
  <c r="L14" i="10"/>
  <c r="M14" i="10"/>
  <c r="N14" i="10"/>
  <c r="O14" i="10"/>
  <c r="C15" i="10"/>
  <c r="J15" i="10" s="1"/>
  <c r="C16" i="10"/>
  <c r="K16" i="10" s="1"/>
  <c r="J16" i="10"/>
  <c r="N16" i="10"/>
  <c r="C17" i="10"/>
  <c r="L17" i="10" s="1"/>
  <c r="J17" i="10"/>
  <c r="K17" i="10"/>
  <c r="M17" i="10"/>
  <c r="O17" i="10"/>
  <c r="C18" i="10"/>
  <c r="M18" i="10" s="1"/>
  <c r="J18" i="10"/>
  <c r="K18" i="10"/>
  <c r="L18" i="10"/>
  <c r="N18" i="10"/>
  <c r="C19" i="10"/>
  <c r="N19" i="10" s="1"/>
  <c r="M19" i="10"/>
  <c r="C20" i="10"/>
  <c r="O20" i="10" s="1"/>
  <c r="J20" i="10"/>
  <c r="K20" i="10"/>
  <c r="L20" i="10"/>
  <c r="M20" i="10"/>
  <c r="N20" i="10"/>
  <c r="C21" i="10"/>
  <c r="J21" i="10" s="1"/>
  <c r="K21" i="10"/>
  <c r="N21" i="10"/>
  <c r="O21" i="10"/>
  <c r="C22" i="10"/>
  <c r="J22" i="10"/>
  <c r="K22" i="10"/>
  <c r="L22" i="10"/>
  <c r="M22" i="10"/>
  <c r="N22" i="10"/>
  <c r="O22" i="10"/>
  <c r="C23" i="10"/>
  <c r="J23" i="10" s="1"/>
  <c r="C24" i="10"/>
  <c r="K24" i="10" s="1"/>
  <c r="J24" i="10"/>
  <c r="N24" i="10"/>
  <c r="C25" i="10"/>
  <c r="L25" i="10" s="1"/>
  <c r="J25" i="10"/>
  <c r="K25" i="10"/>
  <c r="M25" i="10"/>
  <c r="O25" i="10"/>
  <c r="C26" i="10"/>
  <c r="M26" i="10" s="1"/>
  <c r="J26" i="10"/>
  <c r="K26" i="10"/>
  <c r="L26" i="10"/>
  <c r="N26" i="10"/>
  <c r="C27" i="10"/>
  <c r="N27" i="10" s="1"/>
  <c r="M27" i="10"/>
  <c r="C28" i="10"/>
  <c r="O28" i="10" s="1"/>
  <c r="J28" i="10"/>
  <c r="K28" i="10"/>
  <c r="L28" i="10"/>
  <c r="M28" i="10"/>
  <c r="N28" i="10"/>
  <c r="C29" i="10"/>
  <c r="J29" i="10" s="1"/>
  <c r="K29" i="10"/>
  <c r="N29" i="10"/>
  <c r="O29" i="10"/>
  <c r="P6" i="17" l="1"/>
  <c r="G6" i="17"/>
  <c r="Q6" i="17" s="1"/>
  <c r="S6" i="17" s="1"/>
  <c r="M6" i="17"/>
  <c r="K6" i="17"/>
  <c r="J6" i="17"/>
  <c r="T236" i="16"/>
  <c r="M4" i="17" s="1"/>
  <c r="R9" i="11"/>
  <c r="R10" i="11" s="1"/>
  <c r="R11" i="11" s="1"/>
  <c r="R12" i="11" s="1"/>
  <c r="R13" i="11" s="1"/>
  <c r="R14" i="11" s="1"/>
  <c r="R15" i="11" s="1"/>
  <c r="R16" i="11" s="1"/>
  <c r="R17" i="11" s="1"/>
  <c r="R18" i="11" s="1"/>
  <c r="R19" i="11" s="1"/>
  <c r="R20" i="11" s="1"/>
  <c r="R21" i="11" s="1"/>
  <c r="R22" i="11" s="1"/>
  <c r="R23" i="11" s="1"/>
  <c r="R24" i="11" s="1"/>
  <c r="R25" i="11" s="1"/>
  <c r="R26" i="11" s="1"/>
  <c r="R27" i="11" s="1"/>
  <c r="R28" i="11" s="1"/>
  <c r="R29" i="11" s="1"/>
  <c r="R30" i="11" s="1"/>
  <c r="R31" i="11" s="1"/>
  <c r="R8" i="11"/>
  <c r="M35" i="11"/>
  <c r="U8" i="11"/>
  <c r="U9" i="11" s="1"/>
  <c r="U10" i="11" s="1"/>
  <c r="U11" i="11" s="1"/>
  <c r="U12" i="11" s="1"/>
  <c r="U13" i="11" s="1"/>
  <c r="U14" i="11" s="1"/>
  <c r="U15" i="11" s="1"/>
  <c r="U16" i="11" s="1"/>
  <c r="U17" i="11" s="1"/>
  <c r="U18" i="11" s="1"/>
  <c r="U19" i="11" s="1"/>
  <c r="U20" i="11" s="1"/>
  <c r="U21" i="11" s="1"/>
  <c r="U22" i="11" s="1"/>
  <c r="U23" i="11" s="1"/>
  <c r="U24" i="11" s="1"/>
  <c r="U25" i="11" s="1"/>
  <c r="U26" i="11" s="1"/>
  <c r="U27" i="11" s="1"/>
  <c r="U28" i="11" s="1"/>
  <c r="U29" i="11" s="1"/>
  <c r="U30" i="11" s="1"/>
  <c r="U31" i="11" s="1"/>
  <c r="T9" i="11"/>
  <c r="T10" i="11" s="1"/>
  <c r="T11" i="11" s="1"/>
  <c r="T12" i="11" s="1"/>
  <c r="T13" i="11" s="1"/>
  <c r="T14" i="11" s="1"/>
  <c r="T15" i="11" s="1"/>
  <c r="T16" i="11" s="1"/>
  <c r="T17" i="11" s="1"/>
  <c r="T18" i="11" s="1"/>
  <c r="T19" i="11" s="1"/>
  <c r="T20" i="11" s="1"/>
  <c r="T21" i="11" s="1"/>
  <c r="T22" i="11" s="1"/>
  <c r="T23" i="11" s="1"/>
  <c r="T24" i="11" s="1"/>
  <c r="T25" i="11" s="1"/>
  <c r="T26" i="11" s="1"/>
  <c r="T27" i="11" s="1"/>
  <c r="T28" i="11" s="1"/>
  <c r="T29" i="11" s="1"/>
  <c r="T30" i="11" s="1"/>
  <c r="T31" i="11" s="1"/>
  <c r="V9" i="11"/>
  <c r="V10" i="11" s="1"/>
  <c r="V11" i="11" s="1"/>
  <c r="V12" i="11" s="1"/>
  <c r="V13" i="11" s="1"/>
  <c r="V14" i="11" s="1"/>
  <c r="V15" i="11" s="1"/>
  <c r="V16" i="11" s="1"/>
  <c r="V17" i="11" s="1"/>
  <c r="V18" i="11" s="1"/>
  <c r="V19" i="11" s="1"/>
  <c r="V20" i="11" s="1"/>
  <c r="V21" i="11" s="1"/>
  <c r="V22" i="11" s="1"/>
  <c r="V23" i="11" s="1"/>
  <c r="V24" i="11" s="1"/>
  <c r="V25" i="11" s="1"/>
  <c r="V26" i="11" s="1"/>
  <c r="V27" i="11" s="1"/>
  <c r="V28" i="11" s="1"/>
  <c r="V29" i="11" s="1"/>
  <c r="V30" i="11" s="1"/>
  <c r="V31" i="11" s="1"/>
  <c r="O35" i="11"/>
  <c r="S8" i="11"/>
  <c r="N35" i="11"/>
  <c r="Q8" i="11"/>
  <c r="Q9" i="11" s="1"/>
  <c r="Q10" i="11" s="1"/>
  <c r="Q11" i="11" s="1"/>
  <c r="Q12" i="11" s="1"/>
  <c r="Q13" i="11" s="1"/>
  <c r="Q14" i="11" s="1"/>
  <c r="Q15" i="11" s="1"/>
  <c r="Q16" i="11" s="1"/>
  <c r="Q17" i="11" s="1"/>
  <c r="Q18" i="11" s="1"/>
  <c r="Q19" i="11" s="1"/>
  <c r="Q20" i="11" s="1"/>
  <c r="Q21" i="11" s="1"/>
  <c r="Q22" i="11" s="1"/>
  <c r="Q23" i="11" s="1"/>
  <c r="Q24" i="11" s="1"/>
  <c r="Q25" i="11" s="1"/>
  <c r="Q26" i="11" s="1"/>
  <c r="Q27" i="11" s="1"/>
  <c r="Q28" i="11" s="1"/>
  <c r="Q29" i="11" s="1"/>
  <c r="Q30" i="11" s="1"/>
  <c r="Q31" i="11" s="1"/>
  <c r="L35" i="11"/>
  <c r="W10" i="11"/>
  <c r="W11" i="11" s="1"/>
  <c r="W12" i="11" s="1"/>
  <c r="W13" i="11" s="1"/>
  <c r="W14" i="11" s="1"/>
  <c r="W15" i="11" s="1"/>
  <c r="W16" i="11" s="1"/>
  <c r="W17" i="11" s="1"/>
  <c r="W18" i="11" s="1"/>
  <c r="W19" i="11" s="1"/>
  <c r="W20" i="11" s="1"/>
  <c r="W21" i="11" s="1"/>
  <c r="W22" i="11" s="1"/>
  <c r="W23" i="11" s="1"/>
  <c r="W24" i="11" s="1"/>
  <c r="W25" i="11" s="1"/>
  <c r="W26" i="11" s="1"/>
  <c r="W27" i="11" s="1"/>
  <c r="W28" i="11" s="1"/>
  <c r="W29" i="11" s="1"/>
  <c r="W30" i="11" s="1"/>
  <c r="W31" i="11" s="1"/>
  <c r="P10" i="11"/>
  <c r="P11" i="11" s="1"/>
  <c r="P12" i="11" s="1"/>
  <c r="P13" i="11" s="1"/>
  <c r="P14" i="11" s="1"/>
  <c r="P15" i="11" s="1"/>
  <c r="P16" i="11" s="1"/>
  <c r="P17" i="11" s="1"/>
  <c r="S9" i="11"/>
  <c r="S10" i="11" s="1"/>
  <c r="S11" i="11" s="1"/>
  <c r="S12" i="11" s="1"/>
  <c r="S13" i="11" s="1"/>
  <c r="S14" i="11" s="1"/>
  <c r="S15" i="11" s="1"/>
  <c r="S16" i="11" s="1"/>
  <c r="S17" i="11" s="1"/>
  <c r="S18" i="11" s="1"/>
  <c r="S19" i="11" s="1"/>
  <c r="S20" i="11" s="1"/>
  <c r="S21" i="11" s="1"/>
  <c r="S22" i="11" s="1"/>
  <c r="S23" i="11" s="1"/>
  <c r="S24" i="11" s="1"/>
  <c r="S25" i="11" s="1"/>
  <c r="S26" i="11" s="1"/>
  <c r="S27" i="11" s="1"/>
  <c r="S28" i="11" s="1"/>
  <c r="S29" i="11" s="1"/>
  <c r="S30" i="11" s="1"/>
  <c r="S31" i="11" s="1"/>
  <c r="P18" i="11"/>
  <c r="P19" i="11" s="1"/>
  <c r="P20" i="11" s="1"/>
  <c r="P21" i="11" s="1"/>
  <c r="P22" i="11" s="1"/>
  <c r="P23" i="11" s="1"/>
  <c r="P24" i="11" s="1"/>
  <c r="P25" i="11" s="1"/>
  <c r="P26" i="11" s="1"/>
  <c r="P27" i="11" s="1"/>
  <c r="P28" i="11" s="1"/>
  <c r="P29" i="11" s="1"/>
  <c r="P30" i="11" s="1"/>
  <c r="P31" i="11" s="1"/>
  <c r="K27" i="10"/>
  <c r="O23" i="10"/>
  <c r="M21" i="10"/>
  <c r="K19" i="10"/>
  <c r="O15" i="10"/>
  <c r="M13" i="10"/>
  <c r="K11" i="10"/>
  <c r="K33" i="10" s="1"/>
  <c r="P8" i="10"/>
  <c r="P9" i="10" s="1"/>
  <c r="P10" i="10" s="1"/>
  <c r="L27" i="10"/>
  <c r="L19" i="10"/>
  <c r="M29" i="10"/>
  <c r="L29" i="10"/>
  <c r="J27" i="10"/>
  <c r="O24" i="10"/>
  <c r="N23" i="10"/>
  <c r="L21" i="10"/>
  <c r="J19" i="10"/>
  <c r="O16" i="10"/>
  <c r="N15" i="10"/>
  <c r="L13" i="10"/>
  <c r="J11" i="10"/>
  <c r="J33" i="10" s="1"/>
  <c r="W8" i="10"/>
  <c r="O8" i="10"/>
  <c r="M23" i="10"/>
  <c r="M15" i="10"/>
  <c r="O26" i="10"/>
  <c r="N25" i="10"/>
  <c r="M24" i="10"/>
  <c r="L23" i="10"/>
  <c r="O18" i="10"/>
  <c r="N17" i="10"/>
  <c r="M16" i="10"/>
  <c r="L15" i="10"/>
  <c r="O10" i="10"/>
  <c r="N9" i="10"/>
  <c r="S9" i="10" s="1"/>
  <c r="S10" i="10" s="1"/>
  <c r="M8" i="10"/>
  <c r="K23" i="10"/>
  <c r="L8" i="10"/>
  <c r="O27" i="10"/>
  <c r="L24" i="10"/>
  <c r="O19" i="10"/>
  <c r="L16" i="10"/>
  <c r="K15" i="10"/>
  <c r="O11" i="10"/>
  <c r="N11" i="10"/>
  <c r="C8" i="9"/>
  <c r="K8" i="9" s="1"/>
  <c r="J8" i="9"/>
  <c r="N8" i="9"/>
  <c r="S8" i="9" s="1"/>
  <c r="S9" i="9" s="1"/>
  <c r="C9" i="9"/>
  <c r="L9" i="9" s="1"/>
  <c r="J9" i="9"/>
  <c r="K9" i="9"/>
  <c r="N9" i="9"/>
  <c r="O9" i="9"/>
  <c r="C10" i="9"/>
  <c r="M10" i="9" s="1"/>
  <c r="J10" i="9"/>
  <c r="K10" i="9"/>
  <c r="L10" i="9"/>
  <c r="O10" i="9"/>
  <c r="C11" i="9"/>
  <c r="L11" i="9" s="1"/>
  <c r="M11" i="9"/>
  <c r="C12" i="9"/>
  <c r="M12" i="9" s="1"/>
  <c r="J12" i="9"/>
  <c r="N12" i="9"/>
  <c r="C13" i="9"/>
  <c r="J13" i="9"/>
  <c r="K13" i="9"/>
  <c r="L13" i="9"/>
  <c r="M13" i="9"/>
  <c r="N13" i="9"/>
  <c r="O13" i="9"/>
  <c r="C14" i="9"/>
  <c r="J14" i="9"/>
  <c r="K14" i="9"/>
  <c r="L14" i="9"/>
  <c r="M14" i="9"/>
  <c r="N14" i="9"/>
  <c r="O14" i="9"/>
  <c r="C15" i="9"/>
  <c r="J15" i="9" s="1"/>
  <c r="C16" i="9"/>
  <c r="K16" i="9" s="1"/>
  <c r="J16" i="9"/>
  <c r="N16" i="9"/>
  <c r="C17" i="9"/>
  <c r="L17" i="9" s="1"/>
  <c r="J17" i="9"/>
  <c r="K17" i="9"/>
  <c r="N17" i="9"/>
  <c r="O17" i="9"/>
  <c r="C18" i="9"/>
  <c r="M18" i="9" s="1"/>
  <c r="J18" i="9"/>
  <c r="K18" i="9"/>
  <c r="L18" i="9"/>
  <c r="O18" i="9"/>
  <c r="C19" i="9"/>
  <c r="L19" i="9" s="1"/>
  <c r="M19" i="9"/>
  <c r="C20" i="9"/>
  <c r="O20" i="9" s="1"/>
  <c r="J20" i="9"/>
  <c r="M20" i="9"/>
  <c r="N20" i="9"/>
  <c r="C21" i="9"/>
  <c r="J21" i="9"/>
  <c r="K21" i="9"/>
  <c r="L21" i="9"/>
  <c r="M21" i="9"/>
  <c r="N21" i="9"/>
  <c r="O21" i="9"/>
  <c r="C22" i="9"/>
  <c r="J22" i="9"/>
  <c r="K22" i="9"/>
  <c r="L22" i="9"/>
  <c r="M22" i="9"/>
  <c r="N22" i="9"/>
  <c r="O22" i="9"/>
  <c r="C23" i="9"/>
  <c r="J23" i="9" s="1"/>
  <c r="C24" i="9"/>
  <c r="K24" i="9" s="1"/>
  <c r="J24" i="9"/>
  <c r="N24" i="9"/>
  <c r="C25" i="9"/>
  <c r="L25" i="9" s="1"/>
  <c r="J25" i="9"/>
  <c r="K25" i="9"/>
  <c r="N25" i="9"/>
  <c r="O25" i="9"/>
  <c r="C26" i="9"/>
  <c r="M26" i="9" s="1"/>
  <c r="J26" i="9"/>
  <c r="K26" i="9"/>
  <c r="L26" i="9"/>
  <c r="O26" i="9"/>
  <c r="C27" i="9"/>
  <c r="L27" i="9" s="1"/>
  <c r="M27" i="9"/>
  <c r="C28" i="9"/>
  <c r="O28" i="9" s="1"/>
  <c r="J28" i="9"/>
  <c r="M28" i="9"/>
  <c r="N28" i="9"/>
  <c r="C29" i="9"/>
  <c r="J29" i="9"/>
  <c r="K29" i="9"/>
  <c r="L29" i="9"/>
  <c r="M29" i="9"/>
  <c r="N29" i="9"/>
  <c r="O29" i="9"/>
  <c r="C30" i="9"/>
  <c r="J30" i="9"/>
  <c r="K30" i="9"/>
  <c r="L30" i="9"/>
  <c r="M30" i="9"/>
  <c r="N30" i="9"/>
  <c r="O30" i="9"/>
  <c r="R6" i="17" l="1"/>
  <c r="M16" i="17"/>
  <c r="M33" i="10"/>
  <c r="U8" i="10"/>
  <c r="U9" i="10" s="1"/>
  <c r="U10" i="10" s="1"/>
  <c r="U11" i="10" s="1"/>
  <c r="U12" i="10" s="1"/>
  <c r="U13" i="10" s="1"/>
  <c r="U14" i="10" s="1"/>
  <c r="U15" i="10" s="1"/>
  <c r="U16" i="10" s="1"/>
  <c r="U17" i="10" s="1"/>
  <c r="U18" i="10" s="1"/>
  <c r="U19" i="10" s="1"/>
  <c r="U20" i="10" s="1"/>
  <c r="U21" i="10" s="1"/>
  <c r="U22" i="10" s="1"/>
  <c r="U23" i="10" s="1"/>
  <c r="U24" i="10" s="1"/>
  <c r="U25" i="10" s="1"/>
  <c r="U26" i="10" s="1"/>
  <c r="U27" i="10" s="1"/>
  <c r="U28" i="10" s="1"/>
  <c r="U29" i="10" s="1"/>
  <c r="R8" i="10"/>
  <c r="R9" i="10" s="1"/>
  <c r="R10" i="10" s="1"/>
  <c r="R11" i="10" s="1"/>
  <c r="R12" i="10" s="1"/>
  <c r="S11" i="10"/>
  <c r="S12" i="10" s="1"/>
  <c r="S13" i="10" s="1"/>
  <c r="S14" i="10" s="1"/>
  <c r="S15" i="10" s="1"/>
  <c r="S16" i="10" s="1"/>
  <c r="S17" i="10" s="1"/>
  <c r="S18" i="10" s="1"/>
  <c r="S19" i="10" s="1"/>
  <c r="S20" i="10" s="1"/>
  <c r="S21" i="10" s="1"/>
  <c r="S22" i="10" s="1"/>
  <c r="S23" i="10" s="1"/>
  <c r="S24" i="10" s="1"/>
  <c r="S25" i="10" s="1"/>
  <c r="S26" i="10" s="1"/>
  <c r="S27" i="10" s="1"/>
  <c r="S28" i="10" s="1"/>
  <c r="S29" i="10" s="1"/>
  <c r="V10" i="10"/>
  <c r="V11" i="10" s="1"/>
  <c r="V12" i="10" s="1"/>
  <c r="V13" i="10" s="1"/>
  <c r="V14" i="10" s="1"/>
  <c r="V15" i="10" s="1"/>
  <c r="V16" i="10" s="1"/>
  <c r="V17" i="10" s="1"/>
  <c r="V18" i="10" s="1"/>
  <c r="V19" i="10" s="1"/>
  <c r="V20" i="10" s="1"/>
  <c r="V21" i="10" s="1"/>
  <c r="V22" i="10" s="1"/>
  <c r="V23" i="10" s="1"/>
  <c r="V24" i="10" s="1"/>
  <c r="V25" i="10" s="1"/>
  <c r="V26" i="10" s="1"/>
  <c r="V27" i="10" s="1"/>
  <c r="V28" i="10" s="1"/>
  <c r="V29" i="10" s="1"/>
  <c r="Q8" i="10"/>
  <c r="Q9" i="10" s="1"/>
  <c r="Q10" i="10" s="1"/>
  <c r="Q11" i="10" s="1"/>
  <c r="Q12" i="10" s="1"/>
  <c r="Q13" i="10" s="1"/>
  <c r="Q14" i="10" s="1"/>
  <c r="Q15" i="10" s="1"/>
  <c r="Q16" i="10" s="1"/>
  <c r="Q17" i="10" s="1"/>
  <c r="Q18" i="10" s="1"/>
  <c r="Q19" i="10" s="1"/>
  <c r="Q20" i="10" s="1"/>
  <c r="Q21" i="10" s="1"/>
  <c r="Q22" i="10" s="1"/>
  <c r="Q23" i="10" s="1"/>
  <c r="Q24" i="10" s="1"/>
  <c r="Q25" i="10" s="1"/>
  <c r="Q26" i="10" s="1"/>
  <c r="Q27" i="10" s="1"/>
  <c r="Q28" i="10" s="1"/>
  <c r="Q29" i="10" s="1"/>
  <c r="L33" i="10"/>
  <c r="N33" i="10"/>
  <c r="R13" i="10"/>
  <c r="R14" i="10" s="1"/>
  <c r="R15" i="10" s="1"/>
  <c r="R16" i="10" s="1"/>
  <c r="R17" i="10" s="1"/>
  <c r="R18" i="10" s="1"/>
  <c r="R19" i="10" s="1"/>
  <c r="R20" i="10" s="1"/>
  <c r="R21" i="10" s="1"/>
  <c r="R22" i="10" s="1"/>
  <c r="R23" i="10" s="1"/>
  <c r="R24" i="10" s="1"/>
  <c r="R25" i="10" s="1"/>
  <c r="R26" i="10" s="1"/>
  <c r="R27" i="10" s="1"/>
  <c r="R28" i="10" s="1"/>
  <c r="R29" i="10" s="1"/>
  <c r="W9" i="10"/>
  <c r="W10" i="10" s="1"/>
  <c r="W11" i="10" s="1"/>
  <c r="W12" i="10" s="1"/>
  <c r="W13" i="10" s="1"/>
  <c r="W14" i="10" s="1"/>
  <c r="W15" i="10" s="1"/>
  <c r="W16" i="10" s="1"/>
  <c r="W17" i="10" s="1"/>
  <c r="W18" i="10" s="1"/>
  <c r="W19" i="10" s="1"/>
  <c r="W20" i="10" s="1"/>
  <c r="W21" i="10" s="1"/>
  <c r="W22" i="10" s="1"/>
  <c r="W23" i="10" s="1"/>
  <c r="W24" i="10" s="1"/>
  <c r="W25" i="10" s="1"/>
  <c r="W26" i="10" s="1"/>
  <c r="W27" i="10" s="1"/>
  <c r="W28" i="10" s="1"/>
  <c r="W29" i="10" s="1"/>
  <c r="T8" i="10"/>
  <c r="T9" i="10" s="1"/>
  <c r="T10" i="10" s="1"/>
  <c r="T11" i="10" s="1"/>
  <c r="T12" i="10" s="1"/>
  <c r="T13" i="10" s="1"/>
  <c r="T14" i="10" s="1"/>
  <c r="T15" i="10" s="1"/>
  <c r="T16" i="10" s="1"/>
  <c r="T17" i="10" s="1"/>
  <c r="T18" i="10" s="1"/>
  <c r="T19" i="10" s="1"/>
  <c r="T20" i="10" s="1"/>
  <c r="T21" i="10" s="1"/>
  <c r="T22" i="10" s="1"/>
  <c r="T23" i="10" s="1"/>
  <c r="T24" i="10" s="1"/>
  <c r="T25" i="10" s="1"/>
  <c r="T26" i="10" s="1"/>
  <c r="T27" i="10" s="1"/>
  <c r="T28" i="10" s="1"/>
  <c r="T29" i="10" s="1"/>
  <c r="V8" i="10"/>
  <c r="V9" i="10" s="1"/>
  <c r="O33" i="10"/>
  <c r="P11" i="10"/>
  <c r="P12" i="10" s="1"/>
  <c r="P13" i="10" s="1"/>
  <c r="P14" i="10" s="1"/>
  <c r="P15" i="10" s="1"/>
  <c r="P16" i="10" s="1"/>
  <c r="P17" i="10" s="1"/>
  <c r="P18" i="10" s="1"/>
  <c r="P19" i="10" s="1"/>
  <c r="P20" i="10" s="1"/>
  <c r="P21" i="10" s="1"/>
  <c r="P22" i="10" s="1"/>
  <c r="P23" i="10" s="1"/>
  <c r="P24" i="10" s="1"/>
  <c r="P25" i="10" s="1"/>
  <c r="P26" i="10" s="1"/>
  <c r="P27" i="10" s="1"/>
  <c r="P28" i="10" s="1"/>
  <c r="P29" i="10" s="1"/>
  <c r="W8" i="9"/>
  <c r="W9" i="9" s="1"/>
  <c r="O23" i="9"/>
  <c r="L20" i="9"/>
  <c r="K19" i="9"/>
  <c r="O15" i="9"/>
  <c r="L12" i="9"/>
  <c r="K11" i="9"/>
  <c r="P8" i="9"/>
  <c r="P9" i="9" s="1"/>
  <c r="P10" i="9" s="1"/>
  <c r="L28" i="9"/>
  <c r="K27" i="9"/>
  <c r="K28" i="9"/>
  <c r="J27" i="9"/>
  <c r="O24" i="9"/>
  <c r="N23" i="9"/>
  <c r="K20" i="9"/>
  <c r="J19" i="9"/>
  <c r="O16" i="9"/>
  <c r="N15" i="9"/>
  <c r="K12" i="9"/>
  <c r="J11" i="9"/>
  <c r="O8" i="9"/>
  <c r="M23" i="9"/>
  <c r="M24" i="9"/>
  <c r="M16" i="9"/>
  <c r="L15" i="9"/>
  <c r="M8" i="9"/>
  <c r="M15" i="9"/>
  <c r="L23" i="9"/>
  <c r="O27" i="9"/>
  <c r="M25" i="9"/>
  <c r="L24" i="9"/>
  <c r="K23" i="9"/>
  <c r="O19" i="9"/>
  <c r="L16" i="9"/>
  <c r="K15" i="9"/>
  <c r="O11" i="9"/>
  <c r="N10" i="9"/>
  <c r="S10" i="9" s="1"/>
  <c r="M9" i="9"/>
  <c r="L8" i="9"/>
  <c r="N26" i="9"/>
  <c r="N18" i="9"/>
  <c r="M17" i="9"/>
  <c r="N27" i="9"/>
  <c r="N19" i="9"/>
  <c r="O12" i="9"/>
  <c r="N11" i="9"/>
  <c r="S11" i="9" s="1"/>
  <c r="S12" i="9" s="1"/>
  <c r="S13" i="9" s="1"/>
  <c r="S14" i="9" s="1"/>
  <c r="C8" i="8"/>
  <c r="J8" i="8" s="1"/>
  <c r="C9" i="8"/>
  <c r="L9" i="8" s="1"/>
  <c r="J9" i="8"/>
  <c r="K9" i="8"/>
  <c r="M9" i="8"/>
  <c r="O9" i="8"/>
  <c r="C10" i="8"/>
  <c r="M10" i="8" s="1"/>
  <c r="J10" i="8"/>
  <c r="K10" i="8"/>
  <c r="L10" i="8"/>
  <c r="N10" i="8"/>
  <c r="C11" i="8"/>
  <c r="N11" i="8" s="1"/>
  <c r="L11" i="8"/>
  <c r="M11" i="8"/>
  <c r="C12" i="8"/>
  <c r="O12" i="8" s="1"/>
  <c r="J12" i="8"/>
  <c r="K12" i="8"/>
  <c r="L12" i="8"/>
  <c r="M12" i="8"/>
  <c r="N12" i="8"/>
  <c r="C13" i="8"/>
  <c r="J13" i="8" s="1"/>
  <c r="K13" i="8"/>
  <c r="N13" i="8"/>
  <c r="O13" i="8"/>
  <c r="C14" i="8"/>
  <c r="J14" i="8"/>
  <c r="K14" i="8"/>
  <c r="L14" i="8"/>
  <c r="M14" i="8"/>
  <c r="N14" i="8"/>
  <c r="O14" i="8"/>
  <c r="C15" i="8"/>
  <c r="J15" i="8" s="1"/>
  <c r="C16" i="8"/>
  <c r="K16" i="8" s="1"/>
  <c r="J16" i="8"/>
  <c r="C17" i="8"/>
  <c r="L17" i="8" s="1"/>
  <c r="J17" i="8"/>
  <c r="K17" i="8"/>
  <c r="M17" i="8"/>
  <c r="O17" i="8"/>
  <c r="C18" i="8"/>
  <c r="M18" i="8" s="1"/>
  <c r="J18" i="8"/>
  <c r="K18" i="8"/>
  <c r="L18" i="8"/>
  <c r="N18" i="8"/>
  <c r="C19" i="8"/>
  <c r="N19" i="8" s="1"/>
  <c r="L19" i="8"/>
  <c r="M19" i="8"/>
  <c r="C20" i="8"/>
  <c r="O20" i="8" s="1"/>
  <c r="J20" i="8"/>
  <c r="K20" i="8"/>
  <c r="L20" i="8"/>
  <c r="M20" i="8"/>
  <c r="N20" i="8"/>
  <c r="C21" i="8"/>
  <c r="J21" i="8" s="1"/>
  <c r="K21" i="8"/>
  <c r="N21" i="8"/>
  <c r="O21" i="8"/>
  <c r="C22" i="8"/>
  <c r="J22" i="8"/>
  <c r="K22" i="8"/>
  <c r="L22" i="8"/>
  <c r="M22" i="8"/>
  <c r="N22" i="8"/>
  <c r="O22" i="8"/>
  <c r="C23" i="8"/>
  <c r="J23" i="8" s="1"/>
  <c r="C24" i="8"/>
  <c r="K24" i="8" s="1"/>
  <c r="J24" i="8"/>
  <c r="C25" i="8"/>
  <c r="L25" i="8" s="1"/>
  <c r="J25" i="8"/>
  <c r="K25" i="8"/>
  <c r="M25" i="8"/>
  <c r="O25" i="8"/>
  <c r="C26" i="8"/>
  <c r="M26" i="8" s="1"/>
  <c r="J26" i="8"/>
  <c r="K26" i="8"/>
  <c r="L26" i="8"/>
  <c r="N26" i="8"/>
  <c r="C27" i="8"/>
  <c r="N27" i="8" s="1"/>
  <c r="L27" i="8"/>
  <c r="M27" i="8"/>
  <c r="S15" i="9" l="1"/>
  <c r="S16" i="9" s="1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W10" i="9"/>
  <c r="W11" i="9" s="1"/>
  <c r="W12" i="9" s="1"/>
  <c r="W13" i="9" s="1"/>
  <c r="W14" i="9" s="1"/>
  <c r="W15" i="9" s="1"/>
  <c r="W16" i="9" s="1"/>
  <c r="W17" i="9" s="1"/>
  <c r="W18" i="9" s="1"/>
  <c r="W19" i="9" s="1"/>
  <c r="W20" i="9" s="1"/>
  <c r="W21" i="9" s="1"/>
  <c r="W22" i="9" s="1"/>
  <c r="W23" i="9" s="1"/>
  <c r="W24" i="9" s="1"/>
  <c r="W25" i="9" s="1"/>
  <c r="W26" i="9" s="1"/>
  <c r="W27" i="9" s="1"/>
  <c r="W28" i="9" s="1"/>
  <c r="W29" i="9" s="1"/>
  <c r="W30" i="9" s="1"/>
  <c r="K34" i="9"/>
  <c r="V8" i="9"/>
  <c r="V9" i="9" s="1"/>
  <c r="V10" i="9" s="1"/>
  <c r="V11" i="9" s="1"/>
  <c r="V12" i="9" s="1"/>
  <c r="V13" i="9" s="1"/>
  <c r="V14" i="9" s="1"/>
  <c r="V15" i="9" s="1"/>
  <c r="V16" i="9" s="1"/>
  <c r="V17" i="9" s="1"/>
  <c r="V18" i="9" s="1"/>
  <c r="V19" i="9" s="1"/>
  <c r="V20" i="9" s="1"/>
  <c r="V21" i="9" s="1"/>
  <c r="V22" i="9" s="1"/>
  <c r="V23" i="9" s="1"/>
  <c r="V24" i="9" s="1"/>
  <c r="V25" i="9" s="1"/>
  <c r="V26" i="9" s="1"/>
  <c r="V27" i="9" s="1"/>
  <c r="V28" i="9" s="1"/>
  <c r="V29" i="9" s="1"/>
  <c r="V30" i="9" s="1"/>
  <c r="T8" i="9"/>
  <c r="T9" i="9" s="1"/>
  <c r="T10" i="9" s="1"/>
  <c r="T11" i="9" s="1"/>
  <c r="T12" i="9" s="1"/>
  <c r="T13" i="9" s="1"/>
  <c r="T14" i="9" s="1"/>
  <c r="T15" i="9" s="1"/>
  <c r="T16" i="9" s="1"/>
  <c r="T17" i="9" s="1"/>
  <c r="T18" i="9" s="1"/>
  <c r="T19" i="9" s="1"/>
  <c r="T20" i="9" s="1"/>
  <c r="T21" i="9" s="1"/>
  <c r="T22" i="9" s="1"/>
  <c r="T23" i="9" s="1"/>
  <c r="T24" i="9" s="1"/>
  <c r="T25" i="9" s="1"/>
  <c r="T26" i="9" s="1"/>
  <c r="T27" i="9" s="1"/>
  <c r="T28" i="9" s="1"/>
  <c r="T29" i="9" s="1"/>
  <c r="T30" i="9" s="1"/>
  <c r="O34" i="9"/>
  <c r="N34" i="9"/>
  <c r="M34" i="9"/>
  <c r="U8" i="9"/>
  <c r="R8" i="9"/>
  <c r="R9" i="9" s="1"/>
  <c r="R10" i="9" s="1"/>
  <c r="R11" i="9" s="1"/>
  <c r="R12" i="9" s="1"/>
  <c r="R13" i="9" s="1"/>
  <c r="R14" i="9" s="1"/>
  <c r="R15" i="9" s="1"/>
  <c r="R16" i="9" s="1"/>
  <c r="R17" i="9" s="1"/>
  <c r="R18" i="9" s="1"/>
  <c r="R19" i="9" s="1"/>
  <c r="R20" i="9" s="1"/>
  <c r="R21" i="9" s="1"/>
  <c r="R22" i="9" s="1"/>
  <c r="R23" i="9" s="1"/>
  <c r="R24" i="9" s="1"/>
  <c r="R25" i="9" s="1"/>
  <c r="R26" i="9" s="1"/>
  <c r="R27" i="9" s="1"/>
  <c r="R28" i="9" s="1"/>
  <c r="R29" i="9" s="1"/>
  <c r="R30" i="9" s="1"/>
  <c r="J34" i="9"/>
  <c r="P11" i="9"/>
  <c r="P12" i="9" s="1"/>
  <c r="P13" i="9" s="1"/>
  <c r="P14" i="9" s="1"/>
  <c r="P15" i="9" s="1"/>
  <c r="P16" i="9" s="1"/>
  <c r="P17" i="9" s="1"/>
  <c r="P18" i="9" s="1"/>
  <c r="P19" i="9" s="1"/>
  <c r="P20" i="9" s="1"/>
  <c r="P21" i="9" s="1"/>
  <c r="P22" i="9" s="1"/>
  <c r="P23" i="9" s="1"/>
  <c r="P24" i="9" s="1"/>
  <c r="P25" i="9" s="1"/>
  <c r="P26" i="9" s="1"/>
  <c r="P27" i="9" s="1"/>
  <c r="P28" i="9" s="1"/>
  <c r="P29" i="9" s="1"/>
  <c r="P30" i="9" s="1"/>
  <c r="Q8" i="9"/>
  <c r="Q9" i="9" s="1"/>
  <c r="Q10" i="9" s="1"/>
  <c r="Q11" i="9" s="1"/>
  <c r="Q12" i="9" s="1"/>
  <c r="Q13" i="9" s="1"/>
  <c r="Q14" i="9" s="1"/>
  <c r="Q15" i="9" s="1"/>
  <c r="Q16" i="9" s="1"/>
  <c r="Q17" i="9" s="1"/>
  <c r="Q18" i="9" s="1"/>
  <c r="Q19" i="9" s="1"/>
  <c r="Q20" i="9" s="1"/>
  <c r="Q21" i="9" s="1"/>
  <c r="Q22" i="9" s="1"/>
  <c r="Q23" i="9" s="1"/>
  <c r="Q24" i="9" s="1"/>
  <c r="Q25" i="9" s="1"/>
  <c r="Q26" i="9" s="1"/>
  <c r="Q27" i="9" s="1"/>
  <c r="Q28" i="9" s="1"/>
  <c r="Q29" i="9" s="1"/>
  <c r="Q30" i="9" s="1"/>
  <c r="L34" i="9"/>
  <c r="U9" i="9"/>
  <c r="U10" i="9" s="1"/>
  <c r="U11" i="9" s="1"/>
  <c r="U12" i="9" s="1"/>
  <c r="U13" i="9" s="1"/>
  <c r="U14" i="9" s="1"/>
  <c r="U15" i="9" s="1"/>
  <c r="U16" i="9" s="1"/>
  <c r="U17" i="9" s="1"/>
  <c r="U18" i="9" s="1"/>
  <c r="U19" i="9" s="1"/>
  <c r="U20" i="9" s="1"/>
  <c r="U21" i="9" s="1"/>
  <c r="U22" i="9" s="1"/>
  <c r="U23" i="9" s="1"/>
  <c r="U24" i="9" s="1"/>
  <c r="U25" i="9" s="1"/>
  <c r="U26" i="9" s="1"/>
  <c r="U27" i="9" s="1"/>
  <c r="U28" i="9" s="1"/>
  <c r="U29" i="9" s="1"/>
  <c r="U30" i="9" s="1"/>
  <c r="P9" i="8"/>
  <c r="P10" i="8" s="1"/>
  <c r="W8" i="8"/>
  <c r="P8" i="8"/>
  <c r="K27" i="8"/>
  <c r="O23" i="8"/>
  <c r="M21" i="8"/>
  <c r="K19" i="8"/>
  <c r="O15" i="8"/>
  <c r="M13" i="8"/>
  <c r="K11" i="8"/>
  <c r="J27" i="8"/>
  <c r="O24" i="8"/>
  <c r="N23" i="8"/>
  <c r="L21" i="8"/>
  <c r="J19" i="8"/>
  <c r="O16" i="8"/>
  <c r="N15" i="8"/>
  <c r="L13" i="8"/>
  <c r="J11" i="8"/>
  <c r="O8" i="8"/>
  <c r="N8" i="8"/>
  <c r="O26" i="8"/>
  <c r="N25" i="8"/>
  <c r="M24" i="8"/>
  <c r="L23" i="8"/>
  <c r="O18" i="8"/>
  <c r="N17" i="8"/>
  <c r="M16" i="8"/>
  <c r="L15" i="8"/>
  <c r="O10" i="8"/>
  <c r="N9" i="8"/>
  <c r="W9" i="8" s="1"/>
  <c r="W10" i="8" s="1"/>
  <c r="M8" i="8"/>
  <c r="M23" i="8"/>
  <c r="N16" i="8"/>
  <c r="L16" i="8"/>
  <c r="N24" i="8"/>
  <c r="M15" i="8"/>
  <c r="O27" i="8"/>
  <c r="L24" i="8"/>
  <c r="K23" i="8"/>
  <c r="O19" i="8"/>
  <c r="K15" i="8"/>
  <c r="O11" i="8"/>
  <c r="L8" i="8"/>
  <c r="K8" i="8"/>
  <c r="C8" i="7"/>
  <c r="K8" i="7" s="1"/>
  <c r="J8" i="7"/>
  <c r="N8" i="7"/>
  <c r="S8" i="7" s="1"/>
  <c r="C9" i="7"/>
  <c r="L9" i="7" s="1"/>
  <c r="J9" i="7"/>
  <c r="K9" i="7"/>
  <c r="M9" i="7"/>
  <c r="O9" i="7"/>
  <c r="C10" i="7"/>
  <c r="M10" i="7" s="1"/>
  <c r="J10" i="7"/>
  <c r="K10" i="7"/>
  <c r="L10" i="7"/>
  <c r="N10" i="7"/>
  <c r="C11" i="7"/>
  <c r="L11" i="7" s="1"/>
  <c r="M11" i="7"/>
  <c r="C12" i="7"/>
  <c r="O12" i="7" s="1"/>
  <c r="J12" i="7"/>
  <c r="K12" i="7"/>
  <c r="L12" i="7"/>
  <c r="M12" i="7"/>
  <c r="N12" i="7"/>
  <c r="C13" i="7"/>
  <c r="J13" i="7" s="1"/>
  <c r="K13" i="7"/>
  <c r="N13" i="7"/>
  <c r="O13" i="7"/>
  <c r="C14" i="7"/>
  <c r="J14" i="7"/>
  <c r="K14" i="7"/>
  <c r="L14" i="7"/>
  <c r="M14" i="7"/>
  <c r="N14" i="7"/>
  <c r="O14" i="7"/>
  <c r="C15" i="7"/>
  <c r="J15" i="7" s="1"/>
  <c r="C16" i="7"/>
  <c r="K16" i="7" s="1"/>
  <c r="J16" i="7"/>
  <c r="N16" i="7"/>
  <c r="C17" i="7"/>
  <c r="L17" i="7" s="1"/>
  <c r="J17" i="7"/>
  <c r="K17" i="7"/>
  <c r="M17" i="7"/>
  <c r="O17" i="7"/>
  <c r="C18" i="7"/>
  <c r="M18" i="7" s="1"/>
  <c r="J18" i="7"/>
  <c r="K18" i="7"/>
  <c r="L18" i="7"/>
  <c r="N18" i="7"/>
  <c r="C19" i="7"/>
  <c r="L19" i="7" s="1"/>
  <c r="M19" i="7"/>
  <c r="C20" i="7"/>
  <c r="O20" i="7" s="1"/>
  <c r="J20" i="7"/>
  <c r="K20" i="7"/>
  <c r="L20" i="7"/>
  <c r="M20" i="7"/>
  <c r="N20" i="7"/>
  <c r="C21" i="7"/>
  <c r="J21" i="7" s="1"/>
  <c r="K21" i="7"/>
  <c r="M21" i="7"/>
  <c r="N21" i="7"/>
  <c r="O21" i="7"/>
  <c r="C22" i="7"/>
  <c r="J22" i="7"/>
  <c r="K22" i="7"/>
  <c r="L22" i="7"/>
  <c r="M22" i="7"/>
  <c r="N22" i="7"/>
  <c r="O22" i="7"/>
  <c r="C23" i="7"/>
  <c r="J23" i="7" s="1"/>
  <c r="C24" i="7"/>
  <c r="K24" i="7" s="1"/>
  <c r="J24" i="7"/>
  <c r="N24" i="7"/>
  <c r="C25" i="7"/>
  <c r="L25" i="7" s="1"/>
  <c r="J25" i="7"/>
  <c r="K25" i="7"/>
  <c r="O25" i="7"/>
  <c r="C26" i="7"/>
  <c r="M26" i="7" s="1"/>
  <c r="J26" i="7"/>
  <c r="K26" i="7"/>
  <c r="L26" i="7"/>
  <c r="N26" i="7"/>
  <c r="C27" i="7"/>
  <c r="L27" i="7" s="1"/>
  <c r="M27" i="7"/>
  <c r="C28" i="7"/>
  <c r="O28" i="7" s="1"/>
  <c r="J28" i="7"/>
  <c r="K28" i="7"/>
  <c r="L28" i="7"/>
  <c r="M28" i="7"/>
  <c r="N28" i="7"/>
  <c r="C29" i="7"/>
  <c r="J29" i="7" s="1"/>
  <c r="K29" i="7"/>
  <c r="M29" i="7"/>
  <c r="N29" i="7"/>
  <c r="O29" i="7"/>
  <c r="W11" i="8" l="1"/>
  <c r="W12" i="8" s="1"/>
  <c r="P11" i="8"/>
  <c r="P12" i="8" s="1"/>
  <c r="P13" i="8" s="1"/>
  <c r="P14" i="8" s="1"/>
  <c r="P15" i="8" s="1"/>
  <c r="P16" i="8" s="1"/>
  <c r="P17" i="8" s="1"/>
  <c r="P18" i="8" s="1"/>
  <c r="P19" i="8" s="1"/>
  <c r="P20" i="8" s="1"/>
  <c r="P21" i="8" s="1"/>
  <c r="P22" i="8" s="1"/>
  <c r="P23" i="8" s="1"/>
  <c r="P24" i="8" s="1"/>
  <c r="P25" i="8" s="1"/>
  <c r="P26" i="8" s="1"/>
  <c r="P27" i="8" s="1"/>
  <c r="K31" i="8"/>
  <c r="R15" i="8"/>
  <c r="R16" i="8" s="1"/>
  <c r="R17" i="8" s="1"/>
  <c r="R18" i="8" s="1"/>
  <c r="R19" i="8" s="1"/>
  <c r="R20" i="8" s="1"/>
  <c r="R21" i="8" s="1"/>
  <c r="R22" i="8" s="1"/>
  <c r="R23" i="8" s="1"/>
  <c r="R24" i="8" s="1"/>
  <c r="R25" i="8" s="1"/>
  <c r="R26" i="8" s="1"/>
  <c r="R27" i="8" s="1"/>
  <c r="S8" i="8"/>
  <c r="N31" i="8"/>
  <c r="T10" i="8"/>
  <c r="T11" i="8" s="1"/>
  <c r="T12" i="8" s="1"/>
  <c r="T13" i="8" s="1"/>
  <c r="T14" i="8" s="1"/>
  <c r="T15" i="8" s="1"/>
  <c r="T16" i="8" s="1"/>
  <c r="T17" i="8" s="1"/>
  <c r="T18" i="8" s="1"/>
  <c r="T19" i="8" s="1"/>
  <c r="T20" i="8" s="1"/>
  <c r="T21" i="8" s="1"/>
  <c r="T22" i="8" s="1"/>
  <c r="T23" i="8" s="1"/>
  <c r="T24" i="8" s="1"/>
  <c r="T25" i="8" s="1"/>
  <c r="T26" i="8" s="1"/>
  <c r="T27" i="8" s="1"/>
  <c r="Q9" i="8"/>
  <c r="Q10" i="8" s="1"/>
  <c r="Q11" i="8" s="1"/>
  <c r="Q12" i="8" s="1"/>
  <c r="Q13" i="8" s="1"/>
  <c r="Q14" i="8" s="1"/>
  <c r="Q15" i="8" s="1"/>
  <c r="Q16" i="8" s="1"/>
  <c r="Q17" i="8" s="1"/>
  <c r="Q18" i="8" s="1"/>
  <c r="Q19" i="8" s="1"/>
  <c r="Q20" i="8" s="1"/>
  <c r="Q21" i="8" s="1"/>
  <c r="Q22" i="8" s="1"/>
  <c r="Q23" i="8" s="1"/>
  <c r="Q24" i="8" s="1"/>
  <c r="Q25" i="8" s="1"/>
  <c r="Q26" i="8" s="1"/>
  <c r="Q27" i="8" s="1"/>
  <c r="T8" i="8"/>
  <c r="T9" i="8" s="1"/>
  <c r="V8" i="8"/>
  <c r="V9" i="8" s="1"/>
  <c r="V10" i="8" s="1"/>
  <c r="V11" i="8" s="1"/>
  <c r="V12" i="8" s="1"/>
  <c r="V13" i="8" s="1"/>
  <c r="V14" i="8" s="1"/>
  <c r="V15" i="8" s="1"/>
  <c r="V16" i="8" s="1"/>
  <c r="V17" i="8" s="1"/>
  <c r="V18" i="8" s="1"/>
  <c r="V19" i="8" s="1"/>
  <c r="V20" i="8" s="1"/>
  <c r="V21" i="8" s="1"/>
  <c r="V22" i="8" s="1"/>
  <c r="V23" i="8" s="1"/>
  <c r="V24" i="8" s="1"/>
  <c r="V25" i="8" s="1"/>
  <c r="V26" i="8" s="1"/>
  <c r="V27" i="8" s="1"/>
  <c r="O31" i="8"/>
  <c r="W13" i="8"/>
  <c r="W14" i="8" s="1"/>
  <c r="W15" i="8" s="1"/>
  <c r="W16" i="8" s="1"/>
  <c r="W17" i="8" s="1"/>
  <c r="W18" i="8" s="1"/>
  <c r="W19" i="8" s="1"/>
  <c r="W20" i="8" s="1"/>
  <c r="W21" i="8" s="1"/>
  <c r="W22" i="8" s="1"/>
  <c r="W23" i="8" s="1"/>
  <c r="W24" i="8" s="1"/>
  <c r="W25" i="8" s="1"/>
  <c r="W26" i="8" s="1"/>
  <c r="W27" i="8" s="1"/>
  <c r="R8" i="8"/>
  <c r="R9" i="8" s="1"/>
  <c r="R10" i="8" s="1"/>
  <c r="R11" i="8" s="1"/>
  <c r="R12" i="8" s="1"/>
  <c r="U8" i="8"/>
  <c r="U9" i="8" s="1"/>
  <c r="U10" i="8" s="1"/>
  <c r="U11" i="8" s="1"/>
  <c r="U12" i="8" s="1"/>
  <c r="M31" i="8"/>
  <c r="S9" i="8"/>
  <c r="S10" i="8" s="1"/>
  <c r="S11" i="8" s="1"/>
  <c r="S12" i="8" s="1"/>
  <c r="S13" i="8" s="1"/>
  <c r="S14" i="8" s="1"/>
  <c r="S15" i="8" s="1"/>
  <c r="S16" i="8" s="1"/>
  <c r="S17" i="8" s="1"/>
  <c r="S18" i="8" s="1"/>
  <c r="S19" i="8" s="1"/>
  <c r="S20" i="8" s="1"/>
  <c r="S21" i="8" s="1"/>
  <c r="S22" i="8" s="1"/>
  <c r="S23" i="8" s="1"/>
  <c r="S24" i="8" s="1"/>
  <c r="S25" i="8" s="1"/>
  <c r="S26" i="8" s="1"/>
  <c r="S27" i="8" s="1"/>
  <c r="R13" i="8"/>
  <c r="R14" i="8" s="1"/>
  <c r="U13" i="8"/>
  <c r="U14" i="8" s="1"/>
  <c r="U15" i="8" s="1"/>
  <c r="U16" i="8" s="1"/>
  <c r="U17" i="8" s="1"/>
  <c r="U18" i="8" s="1"/>
  <c r="U19" i="8" s="1"/>
  <c r="U20" i="8" s="1"/>
  <c r="U21" i="8" s="1"/>
  <c r="U22" i="8" s="1"/>
  <c r="U23" i="8" s="1"/>
  <c r="U24" i="8" s="1"/>
  <c r="U25" i="8" s="1"/>
  <c r="U26" i="8" s="1"/>
  <c r="U27" i="8" s="1"/>
  <c r="J31" i="8"/>
  <c r="Q8" i="8"/>
  <c r="L31" i="8"/>
  <c r="K27" i="7"/>
  <c r="O23" i="7"/>
  <c r="K19" i="7"/>
  <c r="O15" i="7"/>
  <c r="M13" i="7"/>
  <c r="K11" i="7"/>
  <c r="K33" i="7" s="1"/>
  <c r="P8" i="7"/>
  <c r="P9" i="7" s="1"/>
  <c r="P10" i="7" s="1"/>
  <c r="L29" i="7"/>
  <c r="J27" i="7"/>
  <c r="O24" i="7"/>
  <c r="N23" i="7"/>
  <c r="L21" i="7"/>
  <c r="J19" i="7"/>
  <c r="O16" i="7"/>
  <c r="N15" i="7"/>
  <c r="L13" i="7"/>
  <c r="J11" i="7"/>
  <c r="J33" i="7" s="1"/>
  <c r="W8" i="7"/>
  <c r="O8" i="7"/>
  <c r="M23" i="7"/>
  <c r="M15" i="7"/>
  <c r="O26" i="7"/>
  <c r="N25" i="7"/>
  <c r="M24" i="7"/>
  <c r="L23" i="7"/>
  <c r="O18" i="7"/>
  <c r="N17" i="7"/>
  <c r="M16" i="7"/>
  <c r="L15" i="7"/>
  <c r="O10" i="7"/>
  <c r="N9" i="7"/>
  <c r="S9" i="7" s="1"/>
  <c r="S10" i="7" s="1"/>
  <c r="M8" i="7"/>
  <c r="K23" i="7"/>
  <c r="L8" i="7"/>
  <c r="O27" i="7"/>
  <c r="M25" i="7"/>
  <c r="L24" i="7"/>
  <c r="O19" i="7"/>
  <c r="L16" i="7"/>
  <c r="K15" i="7"/>
  <c r="O11" i="7"/>
  <c r="N27" i="7"/>
  <c r="N19" i="7"/>
  <c r="N11" i="7"/>
  <c r="C8" i="6"/>
  <c r="L8" i="6" s="1"/>
  <c r="J8" i="6"/>
  <c r="W8" i="6" s="1"/>
  <c r="K8" i="6"/>
  <c r="M8" i="6"/>
  <c r="R8" i="6" s="1"/>
  <c r="N8" i="6"/>
  <c r="S8" i="6" s="1"/>
  <c r="U8" i="6"/>
  <c r="C9" i="6"/>
  <c r="J9" i="6" s="1"/>
  <c r="K9" i="6"/>
  <c r="L9" i="6"/>
  <c r="N9" i="6"/>
  <c r="O9" i="6"/>
  <c r="C10" i="6"/>
  <c r="K10" i="6" s="1"/>
  <c r="J10" i="6"/>
  <c r="L10" i="6"/>
  <c r="M10" i="6"/>
  <c r="O10" i="6"/>
  <c r="C11" i="6"/>
  <c r="L11" i="6" s="1"/>
  <c r="C12" i="6"/>
  <c r="M12" i="6" s="1"/>
  <c r="J12" i="6"/>
  <c r="O12" i="6"/>
  <c r="C13" i="6"/>
  <c r="N13" i="6" s="1"/>
  <c r="J13" i="6"/>
  <c r="K13" i="6"/>
  <c r="M13" i="6"/>
  <c r="O13" i="6"/>
  <c r="C14" i="6"/>
  <c r="O14" i="6" s="1"/>
  <c r="L14" i="6"/>
  <c r="C15" i="6"/>
  <c r="K15" i="6" s="1"/>
  <c r="J15" i="6"/>
  <c r="L15" i="6"/>
  <c r="M15" i="6"/>
  <c r="C16" i="6"/>
  <c r="J16" i="6"/>
  <c r="K16" i="6"/>
  <c r="L16" i="6"/>
  <c r="M16" i="6"/>
  <c r="N16" i="6"/>
  <c r="O16" i="6"/>
  <c r="C17" i="6"/>
  <c r="J17" i="6" s="1"/>
  <c r="K17" i="6"/>
  <c r="L17" i="6"/>
  <c r="N17" i="6"/>
  <c r="O17" i="6"/>
  <c r="C18" i="6"/>
  <c r="K18" i="6" s="1"/>
  <c r="J18" i="6"/>
  <c r="L18" i="6"/>
  <c r="M18" i="6"/>
  <c r="N18" i="6"/>
  <c r="O18" i="6"/>
  <c r="C19" i="6"/>
  <c r="L19" i="6" s="1"/>
  <c r="C20" i="6"/>
  <c r="M20" i="6" s="1"/>
  <c r="J20" i="6"/>
  <c r="O20" i="6"/>
  <c r="C21" i="6"/>
  <c r="N21" i="6" s="1"/>
  <c r="J21" i="6"/>
  <c r="K21" i="6"/>
  <c r="M21" i="6"/>
  <c r="O21" i="6"/>
  <c r="C22" i="6"/>
  <c r="O22" i="6" s="1"/>
  <c r="L22" i="6"/>
  <c r="C23" i="6"/>
  <c r="K23" i="6" s="1"/>
  <c r="J23" i="6"/>
  <c r="L23" i="6"/>
  <c r="M23" i="6"/>
  <c r="C24" i="6"/>
  <c r="J24" i="6"/>
  <c r="K24" i="6"/>
  <c r="L24" i="6"/>
  <c r="M24" i="6"/>
  <c r="N24" i="6"/>
  <c r="O24" i="6"/>
  <c r="C25" i="6"/>
  <c r="J25" i="6" s="1"/>
  <c r="K25" i="6"/>
  <c r="L25" i="6"/>
  <c r="N25" i="6"/>
  <c r="O25" i="6"/>
  <c r="C26" i="6"/>
  <c r="K26" i="6" s="1"/>
  <c r="J26" i="6"/>
  <c r="L26" i="6"/>
  <c r="M26" i="6"/>
  <c r="N26" i="6"/>
  <c r="O26" i="6"/>
  <c r="C27" i="6"/>
  <c r="L27" i="6" s="1"/>
  <c r="C28" i="6"/>
  <c r="M28" i="6" s="1"/>
  <c r="J28" i="6"/>
  <c r="C29" i="6"/>
  <c r="N29" i="6" s="1"/>
  <c r="J29" i="6"/>
  <c r="K29" i="6"/>
  <c r="M29" i="6"/>
  <c r="O29" i="6"/>
  <c r="W9" i="7" l="1"/>
  <c r="W10" i="7" s="1"/>
  <c r="U13" i="7"/>
  <c r="U14" i="7" s="1"/>
  <c r="U15" i="7" s="1"/>
  <c r="U16" i="7" s="1"/>
  <c r="U17" i="7" s="1"/>
  <c r="U18" i="7" s="1"/>
  <c r="U19" i="7" s="1"/>
  <c r="U20" i="7" s="1"/>
  <c r="U21" i="7" s="1"/>
  <c r="U22" i="7" s="1"/>
  <c r="U23" i="7" s="1"/>
  <c r="U24" i="7" s="1"/>
  <c r="U25" i="7" s="1"/>
  <c r="U26" i="7" s="1"/>
  <c r="U27" i="7" s="1"/>
  <c r="U28" i="7" s="1"/>
  <c r="U29" i="7" s="1"/>
  <c r="Q8" i="7"/>
  <c r="Q9" i="7" s="1"/>
  <c r="Q10" i="7" s="1"/>
  <c r="Q11" i="7" s="1"/>
  <c r="Q12" i="7" s="1"/>
  <c r="Q13" i="7" s="1"/>
  <c r="Q14" i="7" s="1"/>
  <c r="Q15" i="7" s="1"/>
  <c r="Q16" i="7" s="1"/>
  <c r="Q17" i="7" s="1"/>
  <c r="Q18" i="7" s="1"/>
  <c r="Q19" i="7" s="1"/>
  <c r="Q20" i="7" s="1"/>
  <c r="Q21" i="7" s="1"/>
  <c r="Q22" i="7" s="1"/>
  <c r="Q23" i="7" s="1"/>
  <c r="Q24" i="7" s="1"/>
  <c r="Q25" i="7" s="1"/>
  <c r="Q26" i="7" s="1"/>
  <c r="Q27" i="7" s="1"/>
  <c r="Q28" i="7" s="1"/>
  <c r="Q29" i="7" s="1"/>
  <c r="L33" i="7"/>
  <c r="S11" i="7"/>
  <c r="S12" i="7" s="1"/>
  <c r="S13" i="7" s="1"/>
  <c r="S14" i="7" s="1"/>
  <c r="S15" i="7" s="1"/>
  <c r="S16" i="7" s="1"/>
  <c r="S17" i="7" s="1"/>
  <c r="S18" i="7" s="1"/>
  <c r="S19" i="7" s="1"/>
  <c r="S20" i="7" s="1"/>
  <c r="S21" i="7" s="1"/>
  <c r="S22" i="7" s="1"/>
  <c r="S23" i="7" s="1"/>
  <c r="S24" i="7" s="1"/>
  <c r="S25" i="7" s="1"/>
  <c r="S26" i="7" s="1"/>
  <c r="S27" i="7" s="1"/>
  <c r="S28" i="7" s="1"/>
  <c r="S29" i="7" s="1"/>
  <c r="T10" i="7"/>
  <c r="T11" i="7" s="1"/>
  <c r="T12" i="7" s="1"/>
  <c r="T13" i="7" s="1"/>
  <c r="T14" i="7" s="1"/>
  <c r="T15" i="7" s="1"/>
  <c r="T16" i="7" s="1"/>
  <c r="T17" i="7" s="1"/>
  <c r="T18" i="7" s="1"/>
  <c r="T19" i="7" s="1"/>
  <c r="T20" i="7" s="1"/>
  <c r="T21" i="7" s="1"/>
  <c r="T22" i="7" s="1"/>
  <c r="T23" i="7" s="1"/>
  <c r="T24" i="7" s="1"/>
  <c r="T25" i="7" s="1"/>
  <c r="T26" i="7" s="1"/>
  <c r="T27" i="7" s="1"/>
  <c r="T28" i="7" s="1"/>
  <c r="T29" i="7" s="1"/>
  <c r="R8" i="7"/>
  <c r="R9" i="7" s="1"/>
  <c r="R10" i="7" s="1"/>
  <c r="R11" i="7" s="1"/>
  <c r="R12" i="7" s="1"/>
  <c r="R13" i="7" s="1"/>
  <c r="R14" i="7" s="1"/>
  <c r="R15" i="7" s="1"/>
  <c r="R16" i="7" s="1"/>
  <c r="R17" i="7" s="1"/>
  <c r="R18" i="7" s="1"/>
  <c r="R19" i="7" s="1"/>
  <c r="R20" i="7" s="1"/>
  <c r="R21" i="7" s="1"/>
  <c r="R22" i="7" s="1"/>
  <c r="R23" i="7" s="1"/>
  <c r="R24" i="7" s="1"/>
  <c r="R25" i="7" s="1"/>
  <c r="R26" i="7" s="1"/>
  <c r="R27" i="7" s="1"/>
  <c r="R28" i="7" s="1"/>
  <c r="R29" i="7" s="1"/>
  <c r="M33" i="7"/>
  <c r="U8" i="7"/>
  <c r="U9" i="7" s="1"/>
  <c r="U10" i="7" s="1"/>
  <c r="U11" i="7" s="1"/>
  <c r="U12" i="7" s="1"/>
  <c r="T8" i="7"/>
  <c r="T9" i="7" s="1"/>
  <c r="V8" i="7"/>
  <c r="V9" i="7" s="1"/>
  <c r="V10" i="7" s="1"/>
  <c r="V11" i="7" s="1"/>
  <c r="V12" i="7" s="1"/>
  <c r="V13" i="7" s="1"/>
  <c r="V14" i="7" s="1"/>
  <c r="V15" i="7" s="1"/>
  <c r="V16" i="7" s="1"/>
  <c r="V17" i="7" s="1"/>
  <c r="V18" i="7" s="1"/>
  <c r="V19" i="7" s="1"/>
  <c r="V20" i="7" s="1"/>
  <c r="V21" i="7" s="1"/>
  <c r="V22" i="7" s="1"/>
  <c r="V23" i="7" s="1"/>
  <c r="V24" i="7" s="1"/>
  <c r="V25" i="7" s="1"/>
  <c r="V26" i="7" s="1"/>
  <c r="V27" i="7" s="1"/>
  <c r="V28" i="7" s="1"/>
  <c r="V29" i="7" s="1"/>
  <c r="O33" i="7"/>
  <c r="N33" i="7"/>
  <c r="W11" i="7"/>
  <c r="W12" i="7" s="1"/>
  <c r="W13" i="7" s="1"/>
  <c r="W14" i="7" s="1"/>
  <c r="W15" i="7" s="1"/>
  <c r="W16" i="7" s="1"/>
  <c r="W17" i="7" s="1"/>
  <c r="W18" i="7" s="1"/>
  <c r="W19" i="7" s="1"/>
  <c r="W20" i="7" s="1"/>
  <c r="W21" i="7" s="1"/>
  <c r="W22" i="7" s="1"/>
  <c r="W23" i="7" s="1"/>
  <c r="W24" i="7" s="1"/>
  <c r="W25" i="7" s="1"/>
  <c r="W26" i="7" s="1"/>
  <c r="W27" i="7" s="1"/>
  <c r="W28" i="7" s="1"/>
  <c r="W29" i="7" s="1"/>
  <c r="P11" i="7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P29" i="7" s="1"/>
  <c r="S9" i="6"/>
  <c r="Q8" i="6"/>
  <c r="Q9" i="6" s="1"/>
  <c r="Q10" i="6" s="1"/>
  <c r="Q11" i="6" s="1"/>
  <c r="W9" i="6"/>
  <c r="N11" i="6"/>
  <c r="N28" i="6"/>
  <c r="L28" i="6"/>
  <c r="K27" i="6"/>
  <c r="O23" i="6"/>
  <c r="N22" i="6"/>
  <c r="L20" i="6"/>
  <c r="K19" i="6"/>
  <c r="O15" i="6"/>
  <c r="N14" i="6"/>
  <c r="L12" i="6"/>
  <c r="K11" i="6"/>
  <c r="P8" i="6"/>
  <c r="P9" i="6" s="1"/>
  <c r="P10" i="6" s="1"/>
  <c r="M27" i="6"/>
  <c r="L29" i="6"/>
  <c r="K28" i="6"/>
  <c r="J27" i="6"/>
  <c r="N23" i="6"/>
  <c r="M22" i="6"/>
  <c r="L21" i="6"/>
  <c r="K20" i="6"/>
  <c r="K33" i="6" s="1"/>
  <c r="J19" i="6"/>
  <c r="N15" i="6"/>
  <c r="M14" i="6"/>
  <c r="L13" i="6"/>
  <c r="K12" i="6"/>
  <c r="J11" i="6"/>
  <c r="O8" i="6"/>
  <c r="K22" i="6"/>
  <c r="K14" i="6"/>
  <c r="O27" i="6"/>
  <c r="M25" i="6"/>
  <c r="J22" i="6"/>
  <c r="J33" i="6" s="1"/>
  <c r="O19" i="6"/>
  <c r="M17" i="6"/>
  <c r="J14" i="6"/>
  <c r="O11" i="6"/>
  <c r="N10" i="6"/>
  <c r="S10" i="6" s="1"/>
  <c r="M9" i="6"/>
  <c r="N27" i="6"/>
  <c r="O28" i="6"/>
  <c r="N19" i="6"/>
  <c r="N20" i="6"/>
  <c r="M19" i="6"/>
  <c r="N12" i="6"/>
  <c r="M11" i="6"/>
  <c r="C8" i="5"/>
  <c r="K8" i="5" s="1"/>
  <c r="J8" i="5"/>
  <c r="M8" i="5"/>
  <c r="R8" i="5" s="1"/>
  <c r="C9" i="5"/>
  <c r="L9" i="5" s="1"/>
  <c r="J9" i="5"/>
  <c r="K9" i="5"/>
  <c r="N9" i="5"/>
  <c r="C10" i="5"/>
  <c r="M10" i="5" s="1"/>
  <c r="J10" i="5"/>
  <c r="K10" i="5"/>
  <c r="L10" i="5"/>
  <c r="O10" i="5"/>
  <c r="C11" i="5"/>
  <c r="N11" i="5" s="1"/>
  <c r="J11" i="5"/>
  <c r="K11" i="5"/>
  <c r="L11" i="5"/>
  <c r="M11" i="5"/>
  <c r="O11" i="5"/>
  <c r="C12" i="5"/>
  <c r="K12" i="5" s="1"/>
  <c r="N12" i="5"/>
  <c r="C13" i="5"/>
  <c r="K13" i="5" s="1"/>
  <c r="J13" i="5"/>
  <c r="L13" i="5"/>
  <c r="N13" i="5"/>
  <c r="O13" i="5"/>
  <c r="C14" i="5"/>
  <c r="J14" i="5"/>
  <c r="K14" i="5"/>
  <c r="L14" i="5"/>
  <c r="M14" i="5"/>
  <c r="N14" i="5"/>
  <c r="O14" i="5"/>
  <c r="C15" i="5"/>
  <c r="M15" i="5" s="1"/>
  <c r="N15" i="5"/>
  <c r="C16" i="5"/>
  <c r="K16" i="5" s="1"/>
  <c r="J16" i="5"/>
  <c r="L16" i="5"/>
  <c r="M16" i="5"/>
  <c r="N16" i="5"/>
  <c r="O16" i="5"/>
  <c r="C17" i="5"/>
  <c r="L17" i="5" s="1"/>
  <c r="J17" i="5"/>
  <c r="K17" i="5"/>
  <c r="O17" i="5"/>
  <c r="C18" i="5"/>
  <c r="J18" i="5"/>
  <c r="L18" i="5"/>
  <c r="N18" i="5"/>
  <c r="O18" i="5"/>
  <c r="C19" i="5"/>
  <c r="L19" i="5"/>
  <c r="C20" i="5"/>
  <c r="O20" i="5" s="1"/>
  <c r="J20" i="5"/>
  <c r="K20" i="5"/>
  <c r="L20" i="5"/>
  <c r="N20" i="5"/>
  <c r="C21" i="5"/>
  <c r="L21" i="5" s="1"/>
  <c r="K21" i="5"/>
  <c r="M21" i="5"/>
  <c r="N21" i="5"/>
  <c r="C22" i="5"/>
  <c r="J22" i="5"/>
  <c r="K22" i="5"/>
  <c r="L22" i="5"/>
  <c r="M22" i="5"/>
  <c r="N22" i="5"/>
  <c r="O22" i="5"/>
  <c r="C23" i="5"/>
  <c r="O23" i="5"/>
  <c r="C24" i="5"/>
  <c r="J24" i="5"/>
  <c r="M24" i="5"/>
  <c r="N24" i="5"/>
  <c r="C25" i="5"/>
  <c r="C26" i="5"/>
  <c r="M26" i="5" s="1"/>
  <c r="J26" i="5"/>
  <c r="K26" i="5"/>
  <c r="L26" i="5"/>
  <c r="O26" i="5"/>
  <c r="C27" i="5"/>
  <c r="M27" i="5"/>
  <c r="O27" i="5"/>
  <c r="C28" i="5"/>
  <c r="J28" i="5"/>
  <c r="L28" i="5"/>
  <c r="M28" i="5"/>
  <c r="C29" i="5"/>
  <c r="M29" i="5"/>
  <c r="O29" i="5"/>
  <c r="C30" i="5"/>
  <c r="J30" i="5"/>
  <c r="K30" i="5"/>
  <c r="L30" i="5"/>
  <c r="M30" i="5"/>
  <c r="N30" i="5"/>
  <c r="O30" i="5"/>
  <c r="C31" i="5"/>
  <c r="L31" i="5"/>
  <c r="M31" i="5"/>
  <c r="N31" i="5"/>
  <c r="C32" i="5"/>
  <c r="K32" i="5" s="1"/>
  <c r="J32" i="5"/>
  <c r="L32" i="5"/>
  <c r="M32" i="5"/>
  <c r="O32" i="5"/>
  <c r="C33" i="5"/>
  <c r="J33" i="5"/>
  <c r="K33" i="5"/>
  <c r="N33" i="5"/>
  <c r="O33" i="5"/>
  <c r="C34" i="5"/>
  <c r="N34" i="5"/>
  <c r="O34" i="5"/>
  <c r="C35" i="5"/>
  <c r="K35" i="5"/>
  <c r="L35" i="5"/>
  <c r="M35" i="5"/>
  <c r="C36" i="5"/>
  <c r="O36" i="5" s="1"/>
  <c r="J36" i="5"/>
  <c r="K36" i="5"/>
  <c r="L36" i="5"/>
  <c r="M36" i="5"/>
  <c r="N36" i="5"/>
  <c r="C37" i="5"/>
  <c r="J37" i="5"/>
  <c r="N37" i="5"/>
  <c r="O37" i="5"/>
  <c r="C38" i="5"/>
  <c r="J38" i="5"/>
  <c r="K38" i="5"/>
  <c r="L38" i="5"/>
  <c r="M38" i="5"/>
  <c r="N38" i="5"/>
  <c r="O38" i="5"/>
  <c r="C39" i="5"/>
  <c r="K39" i="5"/>
  <c r="L39" i="5"/>
  <c r="N39" i="5"/>
  <c r="O39" i="5"/>
  <c r="C40" i="5"/>
  <c r="C41" i="5"/>
  <c r="K41" i="5"/>
  <c r="M41" i="5"/>
  <c r="N41" i="5"/>
  <c r="C42" i="5"/>
  <c r="M42" i="5" s="1"/>
  <c r="J42" i="5"/>
  <c r="K42" i="5"/>
  <c r="L42" i="5"/>
  <c r="N42" i="5"/>
  <c r="O42" i="5"/>
  <c r="C43" i="5"/>
  <c r="C44" i="5"/>
  <c r="J44" i="5" s="1"/>
  <c r="L44" i="5"/>
  <c r="M44" i="5"/>
  <c r="N44" i="5"/>
  <c r="C45" i="5"/>
  <c r="C46" i="5"/>
  <c r="J46" i="5"/>
  <c r="K46" i="5"/>
  <c r="L46" i="5"/>
  <c r="M46" i="5"/>
  <c r="N46" i="5"/>
  <c r="O46" i="5"/>
  <c r="C47" i="5"/>
  <c r="L47" i="5" s="1"/>
  <c r="M47" i="5"/>
  <c r="N47" i="5"/>
  <c r="C48" i="5"/>
  <c r="K48" i="5" s="1"/>
  <c r="J48" i="5"/>
  <c r="L48" i="5"/>
  <c r="M48" i="5"/>
  <c r="N48" i="5"/>
  <c r="O48" i="5"/>
  <c r="C49" i="5"/>
  <c r="J49" i="5"/>
  <c r="K49" i="5"/>
  <c r="N49" i="5"/>
  <c r="O49" i="5"/>
  <c r="C50" i="5"/>
  <c r="N50" i="5"/>
  <c r="O50" i="5"/>
  <c r="C51" i="5"/>
  <c r="K51" i="5"/>
  <c r="L51" i="5"/>
  <c r="M51" i="5"/>
  <c r="C52" i="5"/>
  <c r="O52" i="5" s="1"/>
  <c r="J52" i="5"/>
  <c r="K52" i="5"/>
  <c r="L52" i="5"/>
  <c r="N52" i="5"/>
  <c r="C53" i="5"/>
  <c r="L53" i="5" s="1"/>
  <c r="J53" i="5"/>
  <c r="K53" i="5"/>
  <c r="M53" i="5"/>
  <c r="N53" i="5"/>
  <c r="O53" i="5"/>
  <c r="C54" i="5"/>
  <c r="J54" i="5"/>
  <c r="K54" i="5"/>
  <c r="L54" i="5"/>
  <c r="M54" i="5"/>
  <c r="N54" i="5"/>
  <c r="O54" i="5"/>
  <c r="C55" i="5"/>
  <c r="K55" i="5" s="1"/>
  <c r="L55" i="5"/>
  <c r="N55" i="5"/>
  <c r="C56" i="5"/>
  <c r="C57" i="5"/>
  <c r="J57" i="5"/>
  <c r="K57" i="5"/>
  <c r="L57" i="5"/>
  <c r="M57" i="5"/>
  <c r="N57" i="5"/>
  <c r="O57" i="5"/>
  <c r="C58" i="5"/>
  <c r="O58" i="5" s="1"/>
  <c r="K58" i="5"/>
  <c r="C59" i="5"/>
  <c r="J59" i="5"/>
  <c r="L59" i="5"/>
  <c r="M59" i="5"/>
  <c r="C60" i="5"/>
  <c r="L60" i="5" s="1"/>
  <c r="J60" i="5"/>
  <c r="K60" i="5"/>
  <c r="M60" i="5"/>
  <c r="N60" i="5"/>
  <c r="O60" i="5"/>
  <c r="C61" i="5"/>
  <c r="J61" i="5"/>
  <c r="K61" i="5"/>
  <c r="N61" i="5"/>
  <c r="O61" i="5"/>
  <c r="C62" i="5"/>
  <c r="O62" i="5" s="1"/>
  <c r="L62" i="5"/>
  <c r="M62" i="5"/>
  <c r="C63" i="5"/>
  <c r="K63" i="5"/>
  <c r="L63" i="5"/>
  <c r="C64" i="5"/>
  <c r="M64" i="5" s="1"/>
  <c r="J64" i="5"/>
  <c r="K64" i="5"/>
  <c r="L64" i="5"/>
  <c r="N64" i="5"/>
  <c r="O64" i="5"/>
  <c r="C65" i="5"/>
  <c r="C66" i="5"/>
  <c r="J66" i="5" s="1"/>
  <c r="M66" i="5"/>
  <c r="N66" i="5"/>
  <c r="C67" i="5"/>
  <c r="J67" i="5"/>
  <c r="K67" i="5"/>
  <c r="L67" i="5"/>
  <c r="M67" i="5"/>
  <c r="N67" i="5"/>
  <c r="O67" i="5"/>
  <c r="C68" i="5"/>
  <c r="M68" i="5"/>
  <c r="O68" i="5"/>
  <c r="C69" i="5"/>
  <c r="N69" i="5" s="1"/>
  <c r="J69" i="5"/>
  <c r="C70" i="5"/>
  <c r="L70" i="5" s="1"/>
  <c r="J70" i="5"/>
  <c r="K70" i="5"/>
  <c r="M70" i="5"/>
  <c r="O70" i="5"/>
  <c r="C71" i="5"/>
  <c r="M71" i="5" s="1"/>
  <c r="J71" i="5"/>
  <c r="K71" i="5"/>
  <c r="L71" i="5"/>
  <c r="N71" i="5"/>
  <c r="O71" i="5"/>
  <c r="C72" i="5"/>
  <c r="M72" i="5" s="1"/>
  <c r="K72" i="5"/>
  <c r="L72" i="5"/>
  <c r="C73" i="5"/>
  <c r="J73" i="5" s="1"/>
  <c r="L73" i="5"/>
  <c r="M73" i="5"/>
  <c r="C74" i="5"/>
  <c r="N74" i="5" s="1"/>
  <c r="M74" i="5"/>
  <c r="C75" i="5"/>
  <c r="J75" i="5"/>
  <c r="K75" i="5"/>
  <c r="L75" i="5"/>
  <c r="M75" i="5"/>
  <c r="N75" i="5"/>
  <c r="O75" i="5"/>
  <c r="C76" i="5"/>
  <c r="K76" i="5"/>
  <c r="L76" i="5"/>
  <c r="M76" i="5"/>
  <c r="O76" i="5"/>
  <c r="C77" i="5"/>
  <c r="M77" i="5" s="1"/>
  <c r="C78" i="5"/>
  <c r="J78" i="5"/>
  <c r="N78" i="5"/>
  <c r="O78" i="5"/>
  <c r="C79" i="5"/>
  <c r="M79" i="5" s="1"/>
  <c r="J79" i="5"/>
  <c r="K79" i="5"/>
  <c r="L79" i="5"/>
  <c r="N79" i="5"/>
  <c r="O79" i="5"/>
  <c r="C80" i="5"/>
  <c r="O80" i="5" s="1"/>
  <c r="K80" i="5"/>
  <c r="C81" i="5"/>
  <c r="N81" i="5" s="1"/>
  <c r="J81" i="5"/>
  <c r="L81" i="5"/>
  <c r="M81" i="5"/>
  <c r="C82" i="5"/>
  <c r="L82" i="5" s="1"/>
  <c r="K82" i="5"/>
  <c r="M82" i="5"/>
  <c r="C83" i="5"/>
  <c r="J83" i="5"/>
  <c r="K83" i="5"/>
  <c r="L83" i="5"/>
  <c r="M83" i="5"/>
  <c r="N83" i="5"/>
  <c r="O83" i="5"/>
  <c r="C84" i="5"/>
  <c r="M84" i="5" s="1"/>
  <c r="L84" i="5"/>
  <c r="C85" i="5"/>
  <c r="N85" i="5" s="1"/>
  <c r="J85" i="5"/>
  <c r="M85" i="5"/>
  <c r="C86" i="5"/>
  <c r="L86" i="5" s="1"/>
  <c r="J86" i="5"/>
  <c r="K86" i="5"/>
  <c r="M86" i="5"/>
  <c r="N86" i="5"/>
  <c r="O86" i="5"/>
  <c r="C87" i="5"/>
  <c r="M87" i="5" s="1"/>
  <c r="K87" i="5"/>
  <c r="L87" i="5"/>
  <c r="O87" i="5"/>
  <c r="C88" i="5"/>
  <c r="C89" i="5"/>
  <c r="M89" i="5" s="1"/>
  <c r="J89" i="5"/>
  <c r="C90" i="5"/>
  <c r="M90" i="5" s="1"/>
  <c r="J90" i="5"/>
  <c r="K90" i="5"/>
  <c r="L90" i="5"/>
  <c r="N90" i="5"/>
  <c r="O90" i="5"/>
  <c r="C91" i="5"/>
  <c r="J91" i="5"/>
  <c r="K91" i="5"/>
  <c r="L91" i="5"/>
  <c r="M91" i="5"/>
  <c r="N91" i="5"/>
  <c r="O91" i="5"/>
  <c r="C92" i="5"/>
  <c r="C93" i="5"/>
  <c r="M93" i="5" s="1"/>
  <c r="J93" i="5"/>
  <c r="C94" i="5"/>
  <c r="L94" i="5" s="1"/>
  <c r="J94" i="5"/>
  <c r="K94" i="5"/>
  <c r="M94" i="5"/>
  <c r="N94" i="5"/>
  <c r="O94" i="5"/>
  <c r="C95" i="5"/>
  <c r="M95" i="5" s="1"/>
  <c r="K95" i="5"/>
  <c r="L95" i="5"/>
  <c r="O95" i="5"/>
  <c r="C96" i="5"/>
  <c r="L96" i="5"/>
  <c r="M96" i="5"/>
  <c r="C97" i="5"/>
  <c r="C98" i="5"/>
  <c r="M98" i="5" s="1"/>
  <c r="J98" i="5"/>
  <c r="K98" i="5"/>
  <c r="L98" i="5"/>
  <c r="N98" i="5"/>
  <c r="O98" i="5"/>
  <c r="C99" i="5"/>
  <c r="J99" i="5"/>
  <c r="K99" i="5"/>
  <c r="L99" i="5"/>
  <c r="M99" i="5"/>
  <c r="N99" i="5"/>
  <c r="O99" i="5"/>
  <c r="C100" i="5"/>
  <c r="L100" i="5"/>
  <c r="M100" i="5"/>
  <c r="C101" i="5"/>
  <c r="C102" i="5"/>
  <c r="L102" i="5" s="1"/>
  <c r="J102" i="5"/>
  <c r="K102" i="5"/>
  <c r="M102" i="5"/>
  <c r="N102" i="5"/>
  <c r="O102" i="5"/>
  <c r="C103" i="5"/>
  <c r="M103" i="5" s="1"/>
  <c r="K103" i="5"/>
  <c r="L103" i="5"/>
  <c r="O103" i="5"/>
  <c r="C104" i="5"/>
  <c r="L104" i="5"/>
  <c r="M104" i="5"/>
  <c r="C105" i="5"/>
  <c r="J105" i="5"/>
  <c r="M105" i="5"/>
  <c r="N105" i="5"/>
  <c r="C106" i="5"/>
  <c r="M106" i="5" s="1"/>
  <c r="J106" i="5"/>
  <c r="K106" i="5"/>
  <c r="L106" i="5"/>
  <c r="N106" i="5"/>
  <c r="O106" i="5"/>
  <c r="C107" i="5"/>
  <c r="J107" i="5"/>
  <c r="K107" i="5"/>
  <c r="L107" i="5"/>
  <c r="M107" i="5"/>
  <c r="N107" i="5"/>
  <c r="O107" i="5"/>
  <c r="C108" i="5"/>
  <c r="N108" i="5" s="1"/>
  <c r="L108" i="5"/>
  <c r="M108" i="5"/>
  <c r="C109" i="5"/>
  <c r="J109" i="5" s="1"/>
  <c r="C110" i="5"/>
  <c r="L110" i="5" s="1"/>
  <c r="J110" i="5"/>
  <c r="K110" i="5"/>
  <c r="M110" i="5"/>
  <c r="N110" i="5"/>
  <c r="O110" i="5"/>
  <c r="C111" i="5"/>
  <c r="N111" i="5" s="1"/>
  <c r="K111" i="5"/>
  <c r="L111" i="5"/>
  <c r="C112" i="5"/>
  <c r="J112" i="5"/>
  <c r="L112" i="5"/>
  <c r="M112" i="5"/>
  <c r="O112" i="5"/>
  <c r="C113" i="5"/>
  <c r="M113" i="5"/>
  <c r="N113" i="5"/>
  <c r="C114" i="5"/>
  <c r="J114" i="5" s="1"/>
  <c r="C115" i="5"/>
  <c r="J115" i="5"/>
  <c r="K115" i="5"/>
  <c r="L115" i="5"/>
  <c r="M115" i="5"/>
  <c r="N115" i="5"/>
  <c r="O115" i="5"/>
  <c r="C116" i="5"/>
  <c r="L116" i="5" s="1"/>
  <c r="C117" i="5"/>
  <c r="J117" i="5" s="1"/>
  <c r="C118" i="5"/>
  <c r="L118" i="5" s="1"/>
  <c r="J118" i="5"/>
  <c r="K118" i="5"/>
  <c r="M118" i="5"/>
  <c r="N118" i="5"/>
  <c r="O118" i="5"/>
  <c r="C119" i="5"/>
  <c r="O119" i="5" s="1"/>
  <c r="K119" i="5"/>
  <c r="N119" i="5"/>
  <c r="C120" i="5"/>
  <c r="O120" i="5" s="1"/>
  <c r="J120" i="5"/>
  <c r="L120" i="5"/>
  <c r="C121" i="5"/>
  <c r="J121" i="5"/>
  <c r="K121" i="5"/>
  <c r="M121" i="5"/>
  <c r="N121" i="5"/>
  <c r="C122" i="5"/>
  <c r="K122" i="5"/>
  <c r="L122" i="5"/>
  <c r="N122" i="5"/>
  <c r="C123" i="5"/>
  <c r="J123" i="5"/>
  <c r="K123" i="5"/>
  <c r="L123" i="5"/>
  <c r="M123" i="5"/>
  <c r="N123" i="5"/>
  <c r="O123" i="5"/>
  <c r="C124" i="5"/>
  <c r="K124" i="5"/>
  <c r="L124" i="5"/>
  <c r="M124" i="5"/>
  <c r="C125" i="5"/>
  <c r="M125" i="5" s="1"/>
  <c r="L125" i="5"/>
  <c r="C126" i="5"/>
  <c r="L126" i="5" s="1"/>
  <c r="J126" i="5"/>
  <c r="K126" i="5"/>
  <c r="M126" i="5"/>
  <c r="N126" i="5"/>
  <c r="O126" i="5"/>
  <c r="C127" i="5"/>
  <c r="L127" i="5" s="1"/>
  <c r="C128" i="5"/>
  <c r="J128" i="5" s="1"/>
  <c r="C129" i="5"/>
  <c r="J129" i="5" s="1"/>
  <c r="C130" i="5"/>
  <c r="J130" i="5"/>
  <c r="L130" i="5"/>
  <c r="M130" i="5"/>
  <c r="C131" i="5"/>
  <c r="J131" i="5"/>
  <c r="K131" i="5"/>
  <c r="L131" i="5"/>
  <c r="M131" i="5"/>
  <c r="N131" i="5"/>
  <c r="O131" i="5"/>
  <c r="C132" i="5"/>
  <c r="K132" i="5" s="1"/>
  <c r="O132" i="5"/>
  <c r="C133" i="5"/>
  <c r="N133" i="5" s="1"/>
  <c r="L133" i="5"/>
  <c r="M133" i="5"/>
  <c r="C134" i="5"/>
  <c r="L134" i="5" s="1"/>
  <c r="J134" i="5"/>
  <c r="K134" i="5"/>
  <c r="M134" i="5"/>
  <c r="N134" i="5"/>
  <c r="O134" i="5"/>
  <c r="C135" i="5"/>
  <c r="J135" i="5" s="1"/>
  <c r="C136" i="5"/>
  <c r="J136" i="5"/>
  <c r="L136" i="5"/>
  <c r="M136" i="5"/>
  <c r="C137" i="5"/>
  <c r="L137" i="5" s="1"/>
  <c r="K137" i="5"/>
  <c r="C138" i="5"/>
  <c r="M138" i="5" s="1"/>
  <c r="J138" i="5"/>
  <c r="K138" i="5"/>
  <c r="L138" i="5"/>
  <c r="N138" i="5"/>
  <c r="O138" i="5"/>
  <c r="C139" i="5"/>
  <c r="J139" i="5"/>
  <c r="K139" i="5"/>
  <c r="L139" i="5"/>
  <c r="M139" i="5"/>
  <c r="N139" i="5"/>
  <c r="O139" i="5"/>
  <c r="C140" i="5"/>
  <c r="L140" i="5" s="1"/>
  <c r="J140" i="5"/>
  <c r="K140" i="5"/>
  <c r="M140" i="5"/>
  <c r="N140" i="5"/>
  <c r="O140" i="5"/>
  <c r="C141" i="5"/>
  <c r="J141" i="5"/>
  <c r="K141" i="5"/>
  <c r="L141" i="5"/>
  <c r="M141" i="5"/>
  <c r="N141" i="5"/>
  <c r="O141" i="5"/>
  <c r="C142" i="5"/>
  <c r="M142" i="5" s="1"/>
  <c r="K142" i="5"/>
  <c r="L142" i="5"/>
  <c r="O142" i="5"/>
  <c r="C143" i="5"/>
  <c r="J143" i="5"/>
  <c r="L143" i="5"/>
  <c r="M143" i="5"/>
  <c r="C144" i="5"/>
  <c r="M144" i="5" s="1"/>
  <c r="C145" i="5"/>
  <c r="M145" i="5" s="1"/>
  <c r="J145" i="5"/>
  <c r="K145" i="5"/>
  <c r="L145" i="5"/>
  <c r="N145" i="5"/>
  <c r="O145" i="5"/>
  <c r="C146" i="5"/>
  <c r="M146" i="5" s="1"/>
  <c r="C147" i="5"/>
  <c r="J147" i="5"/>
  <c r="N147" i="5"/>
  <c r="C148" i="5"/>
  <c r="L148" i="5" s="1"/>
  <c r="J148" i="5"/>
  <c r="K148" i="5"/>
  <c r="O148" i="5"/>
  <c r="C149" i="5"/>
  <c r="M149" i="5" s="1"/>
  <c r="J149" i="5"/>
  <c r="K149" i="5"/>
  <c r="L149" i="5"/>
  <c r="N149" i="5"/>
  <c r="O149" i="5"/>
  <c r="C150" i="5"/>
  <c r="M150" i="5" s="1"/>
  <c r="K150" i="5"/>
  <c r="L150" i="5"/>
  <c r="C151" i="5"/>
  <c r="J151" i="5"/>
  <c r="L151" i="5"/>
  <c r="M151" i="5"/>
  <c r="N151" i="5"/>
  <c r="C152" i="5"/>
  <c r="M152" i="5"/>
  <c r="N152" i="5"/>
  <c r="C153" i="5"/>
  <c r="M153" i="5" s="1"/>
  <c r="J153" i="5"/>
  <c r="K153" i="5"/>
  <c r="L153" i="5"/>
  <c r="N153" i="5"/>
  <c r="O153" i="5"/>
  <c r="C154" i="5"/>
  <c r="M154" i="5"/>
  <c r="O154" i="5"/>
  <c r="C155" i="5"/>
  <c r="J155" i="5"/>
  <c r="N155" i="5"/>
  <c r="C156" i="5"/>
  <c r="L156" i="5" s="1"/>
  <c r="J156" i="5"/>
  <c r="K156" i="5"/>
  <c r="N156" i="5"/>
  <c r="O156" i="5"/>
  <c r="C157" i="5"/>
  <c r="M157" i="5" s="1"/>
  <c r="J157" i="5"/>
  <c r="K157" i="5"/>
  <c r="L157" i="5"/>
  <c r="N157" i="5"/>
  <c r="O157" i="5"/>
  <c r="C158" i="5"/>
  <c r="M158" i="5" s="1"/>
  <c r="K158" i="5"/>
  <c r="L158" i="5"/>
  <c r="O158" i="5"/>
  <c r="C159" i="5"/>
  <c r="J159" i="5"/>
  <c r="L159" i="5"/>
  <c r="M159" i="5"/>
  <c r="C160" i="5"/>
  <c r="M160" i="5" s="1"/>
  <c r="C161" i="5"/>
  <c r="M161" i="5" s="1"/>
  <c r="J161" i="5"/>
  <c r="K161" i="5"/>
  <c r="L161" i="5"/>
  <c r="N161" i="5"/>
  <c r="O161" i="5"/>
  <c r="C162" i="5"/>
  <c r="O162" i="5" s="1"/>
  <c r="M162" i="5"/>
  <c r="C163" i="5"/>
  <c r="J163" i="5" s="1"/>
  <c r="C164" i="5"/>
  <c r="L164" i="5" s="1"/>
  <c r="J164" i="5"/>
  <c r="K164" i="5"/>
  <c r="O164" i="5"/>
  <c r="C165" i="5"/>
  <c r="J165" i="5"/>
  <c r="K165" i="5"/>
  <c r="L165" i="5"/>
  <c r="M165" i="5"/>
  <c r="N165" i="5"/>
  <c r="O165" i="5"/>
  <c r="C166" i="5"/>
  <c r="K166" i="5"/>
  <c r="O166" i="5"/>
  <c r="C167" i="5"/>
  <c r="M167" i="5" s="1"/>
  <c r="J167" i="5"/>
  <c r="L167" i="5"/>
  <c r="N167" i="5"/>
  <c r="C168" i="5"/>
  <c r="L168" i="5" s="1"/>
  <c r="J168" i="5"/>
  <c r="K168" i="5"/>
  <c r="M168" i="5"/>
  <c r="O168" i="5"/>
  <c r="C169" i="5"/>
  <c r="M169" i="5" s="1"/>
  <c r="J169" i="5"/>
  <c r="K169" i="5"/>
  <c r="L169" i="5"/>
  <c r="N169" i="5"/>
  <c r="O169" i="5"/>
  <c r="C170" i="5"/>
  <c r="K170" i="5"/>
  <c r="L170" i="5"/>
  <c r="M170" i="5"/>
  <c r="C171" i="5"/>
  <c r="M171" i="5"/>
  <c r="N171" i="5"/>
  <c r="C172" i="5"/>
  <c r="N172" i="5" s="1"/>
  <c r="J172" i="5"/>
  <c r="C173" i="5"/>
  <c r="J173" i="5"/>
  <c r="K173" i="5"/>
  <c r="L173" i="5"/>
  <c r="M173" i="5"/>
  <c r="N173" i="5"/>
  <c r="O173" i="5"/>
  <c r="C174" i="5"/>
  <c r="O174" i="5" s="1"/>
  <c r="M174" i="5"/>
  <c r="C175" i="5"/>
  <c r="J175" i="5" s="1"/>
  <c r="C176" i="5"/>
  <c r="L176" i="5" s="1"/>
  <c r="J176" i="5"/>
  <c r="K176" i="5"/>
  <c r="N176" i="5"/>
  <c r="O176" i="5"/>
  <c r="C177" i="5"/>
  <c r="M177" i="5" s="1"/>
  <c r="J177" i="5"/>
  <c r="K177" i="5"/>
  <c r="L177" i="5"/>
  <c r="N177" i="5"/>
  <c r="O177" i="5"/>
  <c r="C178" i="5"/>
  <c r="M178" i="5" s="1"/>
  <c r="K178" i="5"/>
  <c r="L178" i="5"/>
  <c r="O178" i="5"/>
  <c r="C179" i="5"/>
  <c r="J179" i="5"/>
  <c r="L179" i="5"/>
  <c r="M179" i="5"/>
  <c r="C180" i="5"/>
  <c r="N180" i="5" s="1"/>
  <c r="M180" i="5"/>
  <c r="C181" i="5"/>
  <c r="J181" i="5"/>
  <c r="K181" i="5"/>
  <c r="L181" i="5"/>
  <c r="M181" i="5"/>
  <c r="N181" i="5"/>
  <c r="O181" i="5"/>
  <c r="C182" i="5"/>
  <c r="K182" i="5"/>
  <c r="L182" i="5"/>
  <c r="M182" i="5"/>
  <c r="O182" i="5"/>
  <c r="C183" i="5"/>
  <c r="L183" i="5" s="1"/>
  <c r="N183" i="5"/>
  <c r="C184" i="5"/>
  <c r="J184" i="5" s="1"/>
  <c r="N184" i="5"/>
  <c r="O184" i="5"/>
  <c r="C185" i="5"/>
  <c r="J185" i="5"/>
  <c r="K185" i="5"/>
  <c r="L185" i="5"/>
  <c r="M185" i="5"/>
  <c r="N185" i="5"/>
  <c r="O185" i="5"/>
  <c r="C186" i="5"/>
  <c r="L186" i="5"/>
  <c r="M186" i="5"/>
  <c r="O186" i="5"/>
  <c r="C187" i="5"/>
  <c r="J187" i="5"/>
  <c r="M187" i="5"/>
  <c r="N187" i="5"/>
  <c r="C188" i="5"/>
  <c r="J188" i="5"/>
  <c r="K188" i="5"/>
  <c r="N188" i="5"/>
  <c r="C189" i="5"/>
  <c r="M189" i="5" s="1"/>
  <c r="J189" i="5"/>
  <c r="K189" i="5"/>
  <c r="L189" i="5"/>
  <c r="N189" i="5"/>
  <c r="O189" i="5"/>
  <c r="C190" i="5"/>
  <c r="K190" i="5" s="1"/>
  <c r="C191" i="5"/>
  <c r="O191" i="5" s="1"/>
  <c r="J191" i="5"/>
  <c r="K191" i="5"/>
  <c r="L191" i="5"/>
  <c r="M191" i="5"/>
  <c r="N191" i="5"/>
  <c r="C192" i="5"/>
  <c r="L192" i="5" s="1"/>
  <c r="C193" i="5"/>
  <c r="M193" i="5" s="1"/>
  <c r="J193" i="5"/>
  <c r="K193" i="5"/>
  <c r="L193" i="5"/>
  <c r="N193" i="5"/>
  <c r="O193" i="5"/>
  <c r="C194" i="5"/>
  <c r="K194" i="5" s="1"/>
  <c r="C195" i="5"/>
  <c r="L195" i="5" s="1"/>
  <c r="J195" i="5"/>
  <c r="N195" i="5"/>
  <c r="C196" i="5"/>
  <c r="L196" i="5" s="1"/>
  <c r="J196" i="5"/>
  <c r="K196" i="5"/>
  <c r="O196" i="5"/>
  <c r="C197" i="5"/>
  <c r="J197" i="5"/>
  <c r="K197" i="5"/>
  <c r="L197" i="5"/>
  <c r="M197" i="5"/>
  <c r="N197" i="5"/>
  <c r="O197" i="5"/>
  <c r="C198" i="5"/>
  <c r="L198" i="5" s="1"/>
  <c r="K198" i="5"/>
  <c r="C199" i="5"/>
  <c r="J199" i="5"/>
  <c r="L199" i="5"/>
  <c r="N199" i="5"/>
  <c r="C200" i="5"/>
  <c r="L200" i="5" s="1"/>
  <c r="J200" i="5"/>
  <c r="K200" i="5"/>
  <c r="M200" i="5"/>
  <c r="N200" i="5"/>
  <c r="O200" i="5"/>
  <c r="C201" i="5"/>
  <c r="M201" i="5" s="1"/>
  <c r="J201" i="5"/>
  <c r="K201" i="5"/>
  <c r="L201" i="5"/>
  <c r="N201" i="5"/>
  <c r="O201" i="5"/>
  <c r="C202" i="5"/>
  <c r="K202" i="5"/>
  <c r="L202" i="5"/>
  <c r="M202" i="5"/>
  <c r="O202" i="5"/>
  <c r="C203" i="5"/>
  <c r="J203" i="5" s="1"/>
  <c r="C204" i="5"/>
  <c r="L204" i="5" s="1"/>
  <c r="J204" i="5"/>
  <c r="N204" i="5"/>
  <c r="O204" i="5"/>
  <c r="C205" i="5"/>
  <c r="J205" i="5"/>
  <c r="K205" i="5"/>
  <c r="L205" i="5"/>
  <c r="M205" i="5"/>
  <c r="N205" i="5"/>
  <c r="O205" i="5"/>
  <c r="C206" i="5"/>
  <c r="K206" i="5" s="1"/>
  <c r="O206" i="5"/>
  <c r="C207" i="5"/>
  <c r="L207" i="5" s="1"/>
  <c r="J207" i="5"/>
  <c r="C208" i="5"/>
  <c r="L208" i="5" s="1"/>
  <c r="J208" i="5"/>
  <c r="K208" i="5"/>
  <c r="N208" i="5"/>
  <c r="O208" i="5"/>
  <c r="C209" i="5"/>
  <c r="M209" i="5" s="1"/>
  <c r="J209" i="5"/>
  <c r="K209" i="5"/>
  <c r="L209" i="5"/>
  <c r="N209" i="5"/>
  <c r="O209" i="5"/>
  <c r="C210" i="5"/>
  <c r="M210" i="5" s="1"/>
  <c r="K210" i="5"/>
  <c r="L210" i="5"/>
  <c r="O210" i="5"/>
  <c r="C211" i="5"/>
  <c r="J211" i="5"/>
  <c r="L211" i="5"/>
  <c r="M211" i="5"/>
  <c r="N211" i="5"/>
  <c r="C212" i="5"/>
  <c r="L212" i="5" s="1"/>
  <c r="C213" i="5"/>
  <c r="J213" i="5"/>
  <c r="K213" i="5"/>
  <c r="L213" i="5"/>
  <c r="M213" i="5"/>
  <c r="N213" i="5"/>
  <c r="O213" i="5"/>
  <c r="C214" i="5"/>
  <c r="K214" i="5"/>
  <c r="L214" i="5"/>
  <c r="M214" i="5"/>
  <c r="C215" i="5"/>
  <c r="J215" i="5" s="1"/>
  <c r="N215" i="5"/>
  <c r="C216" i="5"/>
  <c r="L216" i="5" s="1"/>
  <c r="J216" i="5"/>
  <c r="O216" i="5"/>
  <c r="C217" i="5"/>
  <c r="M217" i="5" s="1"/>
  <c r="J217" i="5"/>
  <c r="K217" i="5"/>
  <c r="L217" i="5"/>
  <c r="N217" i="5"/>
  <c r="O217" i="5"/>
  <c r="C218" i="5"/>
  <c r="L218" i="5" s="1"/>
  <c r="K218" i="5"/>
  <c r="C219" i="5"/>
  <c r="J219" i="5"/>
  <c r="L219" i="5"/>
  <c r="N219" i="5"/>
  <c r="C220" i="5"/>
  <c r="L220" i="5" s="1"/>
  <c r="J220" i="5"/>
  <c r="K220" i="5"/>
  <c r="M220" i="5"/>
  <c r="N220" i="5"/>
  <c r="O220" i="5"/>
  <c r="C221" i="5"/>
  <c r="J221" i="5"/>
  <c r="K221" i="5"/>
  <c r="L221" i="5"/>
  <c r="M221" i="5"/>
  <c r="N221" i="5"/>
  <c r="O221" i="5"/>
  <c r="C222" i="5"/>
  <c r="M222" i="5" s="1"/>
  <c r="K222" i="5"/>
  <c r="L222" i="5"/>
  <c r="C223" i="5"/>
  <c r="J223" i="5"/>
  <c r="L223" i="5"/>
  <c r="M223" i="5"/>
  <c r="C224" i="5"/>
  <c r="L224" i="5" s="1"/>
  <c r="N224" i="5"/>
  <c r="C225" i="5"/>
  <c r="M225" i="5" s="1"/>
  <c r="J225" i="5"/>
  <c r="K225" i="5"/>
  <c r="L225" i="5"/>
  <c r="N225" i="5"/>
  <c r="O225" i="5"/>
  <c r="C226" i="5"/>
  <c r="K226" i="5" s="1"/>
  <c r="O226" i="5"/>
  <c r="C227" i="5"/>
  <c r="L227" i="5" s="1"/>
  <c r="J227" i="5"/>
  <c r="C228" i="5"/>
  <c r="L228" i="5" s="1"/>
  <c r="J228" i="5"/>
  <c r="K228" i="5"/>
  <c r="N228" i="5"/>
  <c r="O228" i="5"/>
  <c r="C229" i="5"/>
  <c r="J229" i="5"/>
  <c r="K229" i="5"/>
  <c r="L229" i="5"/>
  <c r="M229" i="5"/>
  <c r="N229" i="5"/>
  <c r="O229" i="5"/>
  <c r="C230" i="5"/>
  <c r="K230" i="5"/>
  <c r="O230" i="5"/>
  <c r="C231" i="5"/>
  <c r="M231" i="5" s="1"/>
  <c r="J231" i="5"/>
  <c r="L231" i="5"/>
  <c r="C232" i="5"/>
  <c r="L232" i="5" s="1"/>
  <c r="J232" i="5"/>
  <c r="K232" i="5"/>
  <c r="M232" i="5"/>
  <c r="O232" i="5"/>
  <c r="C233" i="5"/>
  <c r="M233" i="5" s="1"/>
  <c r="J233" i="5"/>
  <c r="K233" i="5"/>
  <c r="L233" i="5"/>
  <c r="N233" i="5"/>
  <c r="O233" i="5"/>
  <c r="U8" i="5" l="1"/>
  <c r="R9" i="6"/>
  <c r="R10" i="6" s="1"/>
  <c r="R11" i="6" s="1"/>
  <c r="R12" i="6" s="1"/>
  <c r="R13" i="6" s="1"/>
  <c r="R14" i="6" s="1"/>
  <c r="R15" i="6" s="1"/>
  <c r="R16" i="6" s="1"/>
  <c r="R17" i="6" s="1"/>
  <c r="R18" i="6" s="1"/>
  <c r="R19" i="6" s="1"/>
  <c r="R20" i="6" s="1"/>
  <c r="R21" i="6" s="1"/>
  <c r="R22" i="6" s="1"/>
  <c r="R23" i="6" s="1"/>
  <c r="R24" i="6" s="1"/>
  <c r="R25" i="6" s="1"/>
  <c r="R26" i="6" s="1"/>
  <c r="R27" i="6" s="1"/>
  <c r="R28" i="6" s="1"/>
  <c r="R29" i="6" s="1"/>
  <c r="U9" i="6"/>
  <c r="U10" i="6" s="1"/>
  <c r="U11" i="6" s="1"/>
  <c r="U12" i="6" s="1"/>
  <c r="U13" i="6" s="1"/>
  <c r="U14" i="6" s="1"/>
  <c r="U15" i="6" s="1"/>
  <c r="U16" i="6" s="1"/>
  <c r="U17" i="6" s="1"/>
  <c r="U18" i="6" s="1"/>
  <c r="U19" i="6" s="1"/>
  <c r="U20" i="6" s="1"/>
  <c r="U21" i="6" s="1"/>
  <c r="U22" i="6" s="1"/>
  <c r="U23" i="6" s="1"/>
  <c r="U24" i="6" s="1"/>
  <c r="U25" i="6" s="1"/>
  <c r="U26" i="6" s="1"/>
  <c r="U27" i="6" s="1"/>
  <c r="U28" i="6" s="1"/>
  <c r="U29" i="6" s="1"/>
  <c r="M33" i="6"/>
  <c r="W10" i="6"/>
  <c r="W11" i="6" s="1"/>
  <c r="W12" i="6" s="1"/>
  <c r="W13" i="6" s="1"/>
  <c r="W14" i="6" s="1"/>
  <c r="W15" i="6" s="1"/>
  <c r="W16" i="6" s="1"/>
  <c r="W17" i="6" s="1"/>
  <c r="W18" i="6" s="1"/>
  <c r="W19" i="6" s="1"/>
  <c r="W20" i="6" s="1"/>
  <c r="W21" i="6" s="1"/>
  <c r="W22" i="6" s="1"/>
  <c r="W23" i="6" s="1"/>
  <c r="W24" i="6" s="1"/>
  <c r="W25" i="6" s="1"/>
  <c r="W26" i="6" s="1"/>
  <c r="W27" i="6" s="1"/>
  <c r="W28" i="6" s="1"/>
  <c r="W29" i="6" s="1"/>
  <c r="S11" i="6"/>
  <c r="T8" i="6"/>
  <c r="T9" i="6" s="1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T21" i="6" s="1"/>
  <c r="T22" i="6" s="1"/>
  <c r="T23" i="6" s="1"/>
  <c r="T24" i="6" s="1"/>
  <c r="T25" i="6" s="1"/>
  <c r="T26" i="6" s="1"/>
  <c r="T27" i="6" s="1"/>
  <c r="T28" i="6" s="1"/>
  <c r="T29" i="6" s="1"/>
  <c r="O33" i="6"/>
  <c r="V8" i="6"/>
  <c r="V9" i="6" s="1"/>
  <c r="V10" i="6" s="1"/>
  <c r="V11" i="6" s="1"/>
  <c r="V12" i="6" s="1"/>
  <c r="V13" i="6" s="1"/>
  <c r="V14" i="6" s="1"/>
  <c r="V15" i="6" s="1"/>
  <c r="V16" i="6" s="1"/>
  <c r="V17" i="6" s="1"/>
  <c r="V18" i="6" s="1"/>
  <c r="V19" i="6" s="1"/>
  <c r="V20" i="6" s="1"/>
  <c r="V21" i="6" s="1"/>
  <c r="V22" i="6" s="1"/>
  <c r="V23" i="6" s="1"/>
  <c r="V24" i="6" s="1"/>
  <c r="V25" i="6" s="1"/>
  <c r="V26" i="6" s="1"/>
  <c r="V27" i="6" s="1"/>
  <c r="V28" i="6" s="1"/>
  <c r="V29" i="6" s="1"/>
  <c r="N33" i="6"/>
  <c r="Q12" i="6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P11" i="6"/>
  <c r="P12" i="6" s="1"/>
  <c r="P13" i="6" s="1"/>
  <c r="P14" i="6" s="1"/>
  <c r="P15" i="6" s="1"/>
  <c r="P16" i="6" s="1"/>
  <c r="P17" i="6" s="1"/>
  <c r="P18" i="6" s="1"/>
  <c r="P19" i="6" s="1"/>
  <c r="P20" i="6" s="1"/>
  <c r="P21" i="6" s="1"/>
  <c r="P22" i="6" s="1"/>
  <c r="P23" i="6" s="1"/>
  <c r="P24" i="6" s="1"/>
  <c r="P25" i="6" s="1"/>
  <c r="P26" i="6" s="1"/>
  <c r="P27" i="6" s="1"/>
  <c r="P28" i="6" s="1"/>
  <c r="P29" i="6" s="1"/>
  <c r="S12" i="6"/>
  <c r="S13" i="6" s="1"/>
  <c r="S14" i="6" s="1"/>
  <c r="S15" i="6" s="1"/>
  <c r="S16" i="6" s="1"/>
  <c r="S17" i="6" s="1"/>
  <c r="S18" i="6" s="1"/>
  <c r="S19" i="6" s="1"/>
  <c r="S20" i="6" s="1"/>
  <c r="S21" i="6" s="1"/>
  <c r="S22" i="6" s="1"/>
  <c r="S23" i="6" s="1"/>
  <c r="S24" i="6" s="1"/>
  <c r="S25" i="6" s="1"/>
  <c r="S26" i="6" s="1"/>
  <c r="S27" i="6" s="1"/>
  <c r="S28" i="6" s="1"/>
  <c r="S29" i="6" s="1"/>
  <c r="L33" i="6"/>
  <c r="J230" i="5"/>
  <c r="N230" i="5"/>
  <c r="N227" i="5"/>
  <c r="M212" i="5"/>
  <c r="N207" i="5"/>
  <c r="M203" i="5"/>
  <c r="N231" i="5"/>
  <c r="O219" i="5"/>
  <c r="K219" i="5"/>
  <c r="M216" i="5"/>
  <c r="K212" i="5"/>
  <c r="M207" i="5"/>
  <c r="L203" i="5"/>
  <c r="K199" i="5"/>
  <c r="O199" i="5"/>
  <c r="M198" i="5"/>
  <c r="N196" i="5"/>
  <c r="K192" i="5"/>
  <c r="O224" i="5"/>
  <c r="K223" i="5"/>
  <c r="O223" i="5"/>
  <c r="K216" i="5"/>
  <c r="J214" i="5"/>
  <c r="N214" i="5"/>
  <c r="J212" i="5"/>
  <c r="M196" i="5"/>
  <c r="J192" i="5"/>
  <c r="L188" i="5"/>
  <c r="M188" i="5"/>
  <c r="O187" i="5"/>
  <c r="K187" i="5"/>
  <c r="L187" i="5"/>
  <c r="N186" i="5"/>
  <c r="J186" i="5"/>
  <c r="K186" i="5"/>
  <c r="N154" i="5"/>
  <c r="J154" i="5"/>
  <c r="L154" i="5"/>
  <c r="K154" i="5"/>
  <c r="O203" i="5"/>
  <c r="K203" i="5"/>
  <c r="N194" i="5"/>
  <c r="J194" i="5"/>
  <c r="K175" i="5"/>
  <c r="O175" i="5"/>
  <c r="L175" i="5"/>
  <c r="M175" i="5"/>
  <c r="O163" i="5"/>
  <c r="K163" i="5"/>
  <c r="M163" i="5"/>
  <c r="L163" i="5"/>
  <c r="N146" i="5"/>
  <c r="J146" i="5"/>
  <c r="K146" i="5"/>
  <c r="L146" i="5"/>
  <c r="M226" i="5"/>
  <c r="M224" i="5"/>
  <c r="J198" i="5"/>
  <c r="N198" i="5"/>
  <c r="L180" i="5"/>
  <c r="J180" i="5"/>
  <c r="K180" i="5"/>
  <c r="O180" i="5"/>
  <c r="N218" i="5"/>
  <c r="J218" i="5"/>
  <c r="M215" i="5"/>
  <c r="K207" i="5"/>
  <c r="O207" i="5"/>
  <c r="O190" i="5"/>
  <c r="M230" i="5"/>
  <c r="K224" i="5"/>
  <c r="M195" i="5"/>
  <c r="M184" i="5"/>
  <c r="M183" i="5"/>
  <c r="O172" i="5"/>
  <c r="O171" i="5"/>
  <c r="K171" i="5"/>
  <c r="J171" i="5"/>
  <c r="L171" i="5"/>
  <c r="J166" i="5"/>
  <c r="N166" i="5"/>
  <c r="L166" i="5"/>
  <c r="M166" i="5"/>
  <c r="N160" i="5"/>
  <c r="O155" i="5"/>
  <c r="K155" i="5"/>
  <c r="L155" i="5"/>
  <c r="M155" i="5"/>
  <c r="O227" i="5"/>
  <c r="K227" i="5"/>
  <c r="M206" i="5"/>
  <c r="K231" i="5"/>
  <c r="O231" i="5"/>
  <c r="L226" i="5"/>
  <c r="J222" i="5"/>
  <c r="N222" i="5"/>
  <c r="L215" i="5"/>
  <c r="L206" i="5"/>
  <c r="M204" i="5"/>
  <c r="L190" i="5"/>
  <c r="N232" i="5"/>
  <c r="L230" i="5"/>
  <c r="M228" i="5"/>
  <c r="J224" i="5"/>
  <c r="N223" i="5"/>
  <c r="M219" i="5"/>
  <c r="O214" i="5"/>
  <c r="O212" i="5"/>
  <c r="O211" i="5"/>
  <c r="K211" i="5"/>
  <c r="M208" i="5"/>
  <c r="K204" i="5"/>
  <c r="N202" i="5"/>
  <c r="J202" i="5"/>
  <c r="M199" i="5"/>
  <c r="O192" i="5"/>
  <c r="O188" i="5"/>
  <c r="O147" i="5"/>
  <c r="K147" i="5"/>
  <c r="M147" i="5"/>
  <c r="L147" i="5"/>
  <c r="N212" i="5"/>
  <c r="J206" i="5"/>
  <c r="N206" i="5"/>
  <c r="N203" i="5"/>
  <c r="O194" i="5"/>
  <c r="N192" i="5"/>
  <c r="J190" i="5"/>
  <c r="N190" i="5"/>
  <c r="M190" i="5"/>
  <c r="L184" i="5"/>
  <c r="K184" i="5"/>
  <c r="K183" i="5"/>
  <c r="O183" i="5"/>
  <c r="J183" i="5"/>
  <c r="L160" i="5"/>
  <c r="J160" i="5"/>
  <c r="K160" i="5"/>
  <c r="O160" i="5"/>
  <c r="L144" i="5"/>
  <c r="J144" i="5"/>
  <c r="K144" i="5"/>
  <c r="N144" i="5"/>
  <c r="O144" i="5"/>
  <c r="N226" i="5"/>
  <c r="J226" i="5"/>
  <c r="N216" i="5"/>
  <c r="O198" i="5"/>
  <c r="O195" i="5"/>
  <c r="K195" i="5"/>
  <c r="M194" i="5"/>
  <c r="J174" i="5"/>
  <c r="N174" i="5"/>
  <c r="L174" i="5"/>
  <c r="K174" i="5"/>
  <c r="L172" i="5"/>
  <c r="M172" i="5"/>
  <c r="K172" i="5"/>
  <c r="N162" i="5"/>
  <c r="J162" i="5"/>
  <c r="K162" i="5"/>
  <c r="L162" i="5"/>
  <c r="K215" i="5"/>
  <c r="O215" i="5"/>
  <c r="O218" i="5"/>
  <c r="M192" i="5"/>
  <c r="M227" i="5"/>
  <c r="O222" i="5"/>
  <c r="M218" i="5"/>
  <c r="N210" i="5"/>
  <c r="J210" i="5"/>
  <c r="L194" i="5"/>
  <c r="N175" i="5"/>
  <c r="N163" i="5"/>
  <c r="L152" i="5"/>
  <c r="K152" i="5"/>
  <c r="O152" i="5"/>
  <c r="J152" i="5"/>
  <c r="O146" i="5"/>
  <c r="O179" i="5"/>
  <c r="K179" i="5"/>
  <c r="M176" i="5"/>
  <c r="N170" i="5"/>
  <c r="J170" i="5"/>
  <c r="K159" i="5"/>
  <c r="O159" i="5"/>
  <c r="M156" i="5"/>
  <c r="K143" i="5"/>
  <c r="O143" i="5"/>
  <c r="N136" i="5"/>
  <c r="K136" i="5"/>
  <c r="K135" i="5"/>
  <c r="O130" i="5"/>
  <c r="K130" i="5"/>
  <c r="K129" i="5"/>
  <c r="M128" i="5"/>
  <c r="N127" i="5"/>
  <c r="M117" i="5"/>
  <c r="M116" i="5"/>
  <c r="O109" i="5"/>
  <c r="J92" i="5"/>
  <c r="K92" i="5"/>
  <c r="N92" i="5"/>
  <c r="O92" i="5"/>
  <c r="M92" i="5"/>
  <c r="L92" i="5"/>
  <c r="J132" i="5"/>
  <c r="L132" i="5"/>
  <c r="M135" i="5"/>
  <c r="L135" i="5"/>
  <c r="O129" i="5"/>
  <c r="L129" i="5"/>
  <c r="N128" i="5"/>
  <c r="K128" i="5"/>
  <c r="L128" i="5"/>
  <c r="M127" i="5"/>
  <c r="J127" i="5"/>
  <c r="K127" i="5"/>
  <c r="K117" i="5"/>
  <c r="L117" i="5"/>
  <c r="J116" i="5"/>
  <c r="O116" i="5"/>
  <c r="K116" i="5"/>
  <c r="K109" i="5"/>
  <c r="L109" i="5"/>
  <c r="M109" i="5"/>
  <c r="N109" i="5"/>
  <c r="N88" i="5"/>
  <c r="O88" i="5"/>
  <c r="J88" i="5"/>
  <c r="K88" i="5"/>
  <c r="L88" i="5"/>
  <c r="M88" i="5"/>
  <c r="K167" i="5"/>
  <c r="O167" i="5"/>
  <c r="N164" i="5"/>
  <c r="J158" i="5"/>
  <c r="N158" i="5"/>
  <c r="O150" i="5"/>
  <c r="N148" i="5"/>
  <c r="J142" i="5"/>
  <c r="N142" i="5"/>
  <c r="M137" i="5"/>
  <c r="N125" i="5"/>
  <c r="O114" i="5"/>
  <c r="O97" i="5"/>
  <c r="K97" i="5"/>
  <c r="L97" i="5"/>
  <c r="M97" i="5"/>
  <c r="N97" i="5"/>
  <c r="J97" i="5"/>
  <c r="N178" i="5"/>
  <c r="J178" i="5"/>
  <c r="J182" i="5"/>
  <c r="N182" i="5"/>
  <c r="N179" i="5"/>
  <c r="O170" i="5"/>
  <c r="N168" i="5"/>
  <c r="M164" i="5"/>
  <c r="N159" i="5"/>
  <c r="K151" i="5"/>
  <c r="O151" i="5"/>
  <c r="M148" i="5"/>
  <c r="N143" i="5"/>
  <c r="O136" i="5"/>
  <c r="N130" i="5"/>
  <c r="M122" i="5"/>
  <c r="O122" i="5"/>
  <c r="J122" i="5"/>
  <c r="N114" i="5"/>
  <c r="O113" i="5"/>
  <c r="L113" i="5"/>
  <c r="K113" i="5"/>
  <c r="J113" i="5"/>
  <c r="O137" i="5"/>
  <c r="J137" i="5"/>
  <c r="N137" i="5"/>
  <c r="O135" i="5"/>
  <c r="N132" i="5"/>
  <c r="N129" i="5"/>
  <c r="K125" i="5"/>
  <c r="J125" i="5"/>
  <c r="O125" i="5"/>
  <c r="O117" i="5"/>
  <c r="M114" i="5"/>
  <c r="K114" i="5"/>
  <c r="L114" i="5"/>
  <c r="K101" i="5"/>
  <c r="L101" i="5"/>
  <c r="O101" i="5"/>
  <c r="J101" i="5"/>
  <c r="M101" i="5"/>
  <c r="N101" i="5"/>
  <c r="J150" i="5"/>
  <c r="N150" i="5"/>
  <c r="N135" i="5"/>
  <c r="K133" i="5"/>
  <c r="O133" i="5"/>
  <c r="J133" i="5"/>
  <c r="M132" i="5"/>
  <c r="M129" i="5"/>
  <c r="O128" i="5"/>
  <c r="O127" i="5"/>
  <c r="N120" i="5"/>
  <c r="K120" i="5"/>
  <c r="M120" i="5"/>
  <c r="M119" i="5"/>
  <c r="J119" i="5"/>
  <c r="L119" i="5"/>
  <c r="N117" i="5"/>
  <c r="N116" i="5"/>
  <c r="J124" i="5"/>
  <c r="O124" i="5"/>
  <c r="N96" i="5"/>
  <c r="O96" i="5"/>
  <c r="J96" i="5"/>
  <c r="K96" i="5"/>
  <c r="K77" i="5"/>
  <c r="O77" i="5"/>
  <c r="J77" i="5"/>
  <c r="L77" i="5"/>
  <c r="K93" i="5"/>
  <c r="L93" i="5"/>
  <c r="O93" i="5"/>
  <c r="L74" i="5"/>
  <c r="J74" i="5"/>
  <c r="K74" i="5"/>
  <c r="O74" i="5"/>
  <c r="K56" i="5"/>
  <c r="L56" i="5"/>
  <c r="M56" i="5"/>
  <c r="N56" i="5"/>
  <c r="J56" i="5"/>
  <c r="O56" i="5"/>
  <c r="N43" i="5"/>
  <c r="L43" i="5"/>
  <c r="K43" i="5"/>
  <c r="M43" i="5"/>
  <c r="J43" i="5"/>
  <c r="O43" i="5"/>
  <c r="O111" i="5"/>
  <c r="N104" i="5"/>
  <c r="O104" i="5"/>
  <c r="J104" i="5"/>
  <c r="K104" i="5"/>
  <c r="N89" i="5"/>
  <c r="J68" i="5"/>
  <c r="N68" i="5"/>
  <c r="K68" i="5"/>
  <c r="L68" i="5"/>
  <c r="L25" i="5"/>
  <c r="J25" i="5"/>
  <c r="O25" i="5"/>
  <c r="K25" i="5"/>
  <c r="M25" i="5"/>
  <c r="N25" i="5"/>
  <c r="N124" i="5"/>
  <c r="O121" i="5"/>
  <c r="L121" i="5"/>
  <c r="N112" i="5"/>
  <c r="K112" i="5"/>
  <c r="O105" i="5"/>
  <c r="K105" i="5"/>
  <c r="L105" i="5"/>
  <c r="J100" i="5"/>
  <c r="K100" i="5"/>
  <c r="N100" i="5"/>
  <c r="O100" i="5"/>
  <c r="L78" i="5"/>
  <c r="K78" i="5"/>
  <c r="M78" i="5"/>
  <c r="J45" i="5"/>
  <c r="N45" i="5"/>
  <c r="L45" i="5"/>
  <c r="M45" i="5"/>
  <c r="K45" i="5"/>
  <c r="O45" i="5"/>
  <c r="O65" i="5"/>
  <c r="J65" i="5"/>
  <c r="K65" i="5"/>
  <c r="N65" i="5"/>
  <c r="L65" i="5"/>
  <c r="M65" i="5"/>
  <c r="O89" i="5"/>
  <c r="K89" i="5"/>
  <c r="L89" i="5"/>
  <c r="J84" i="5"/>
  <c r="K84" i="5"/>
  <c r="N84" i="5"/>
  <c r="O84" i="5"/>
  <c r="N80" i="5"/>
  <c r="J80" i="5"/>
  <c r="L80" i="5"/>
  <c r="M80" i="5"/>
  <c r="K69" i="5"/>
  <c r="O69" i="5"/>
  <c r="L69" i="5"/>
  <c r="M69" i="5"/>
  <c r="K40" i="5"/>
  <c r="L40" i="5"/>
  <c r="J40" i="5"/>
  <c r="M40" i="5"/>
  <c r="N40" i="5"/>
  <c r="O40" i="5"/>
  <c r="M111" i="5"/>
  <c r="J111" i="5"/>
  <c r="J108" i="5"/>
  <c r="K108" i="5"/>
  <c r="O108" i="5"/>
  <c r="N93" i="5"/>
  <c r="K85" i="5"/>
  <c r="L85" i="5"/>
  <c r="O85" i="5"/>
  <c r="N77" i="5"/>
  <c r="J103" i="5"/>
  <c r="J95" i="5"/>
  <c r="J87" i="5"/>
  <c r="J82" i="5"/>
  <c r="O72" i="5"/>
  <c r="N70" i="5"/>
  <c r="O73" i="5"/>
  <c r="K73" i="5"/>
  <c r="K66" i="5"/>
  <c r="L66" i="5"/>
  <c r="M50" i="5"/>
  <c r="K50" i="5"/>
  <c r="J50" i="5"/>
  <c r="L50" i="5"/>
  <c r="M34" i="5"/>
  <c r="K34" i="5"/>
  <c r="J34" i="5"/>
  <c r="L34" i="5"/>
  <c r="N27" i="5"/>
  <c r="L27" i="5"/>
  <c r="J27" i="5"/>
  <c r="K27" i="5"/>
  <c r="J23" i="5"/>
  <c r="M23" i="5"/>
  <c r="N23" i="5"/>
  <c r="K23" i="5"/>
  <c r="L23" i="5"/>
  <c r="N19" i="5"/>
  <c r="J19" i="5"/>
  <c r="K19" i="5"/>
  <c r="O19" i="5"/>
  <c r="M19" i="5"/>
  <c r="N103" i="5"/>
  <c r="N95" i="5"/>
  <c r="N87" i="5"/>
  <c r="O82" i="5"/>
  <c r="O81" i="5"/>
  <c r="K81" i="5"/>
  <c r="N72" i="5"/>
  <c r="J72" i="5"/>
  <c r="O63" i="5"/>
  <c r="J63" i="5"/>
  <c r="M63" i="5"/>
  <c r="N63" i="5"/>
  <c r="N62" i="5"/>
  <c r="J62" i="5"/>
  <c r="K62" i="5"/>
  <c r="N82" i="5"/>
  <c r="J76" i="5"/>
  <c r="N76" i="5"/>
  <c r="N73" i="5"/>
  <c r="O66" i="5"/>
  <c r="M61" i="5"/>
  <c r="L61" i="5"/>
  <c r="L37" i="5"/>
  <c r="K37" i="5"/>
  <c r="M37" i="5"/>
  <c r="N29" i="5"/>
  <c r="J29" i="5"/>
  <c r="K29" i="5"/>
  <c r="L29" i="5"/>
  <c r="J58" i="5"/>
  <c r="N58" i="5"/>
  <c r="L58" i="5"/>
  <c r="M58" i="5"/>
  <c r="K59" i="5"/>
  <c r="O59" i="5"/>
  <c r="N51" i="5"/>
  <c r="J51" i="5"/>
  <c r="O51" i="5"/>
  <c r="L41" i="5"/>
  <c r="O41" i="5"/>
  <c r="J41" i="5"/>
  <c r="N35" i="5"/>
  <c r="O35" i="5"/>
  <c r="J35" i="5"/>
  <c r="J31" i="5"/>
  <c r="K31" i="5"/>
  <c r="O31" i="5"/>
  <c r="O28" i="5"/>
  <c r="K28" i="5"/>
  <c r="K24" i="5"/>
  <c r="L24" i="5"/>
  <c r="J21" i="5"/>
  <c r="O55" i="5"/>
  <c r="J47" i="5"/>
  <c r="O47" i="5"/>
  <c r="K47" i="5"/>
  <c r="O44" i="5"/>
  <c r="K44" i="5"/>
  <c r="N59" i="5"/>
  <c r="L49" i="5"/>
  <c r="M49" i="5"/>
  <c r="J39" i="5"/>
  <c r="M39" i="5"/>
  <c r="L33" i="5"/>
  <c r="M33" i="5"/>
  <c r="N28" i="5"/>
  <c r="O24" i="5"/>
  <c r="O21" i="5"/>
  <c r="M18" i="5"/>
  <c r="K18" i="5"/>
  <c r="J55" i="5"/>
  <c r="M55" i="5"/>
  <c r="J15" i="5"/>
  <c r="L15" i="5"/>
  <c r="O15" i="5"/>
  <c r="K15" i="5"/>
  <c r="O12" i="5"/>
  <c r="J12" i="5"/>
  <c r="L12" i="5"/>
  <c r="M12" i="5"/>
  <c r="M13" i="5"/>
  <c r="N17" i="5"/>
  <c r="M52" i="5"/>
  <c r="N32" i="5"/>
  <c r="N26" i="5"/>
  <c r="M20" i="5"/>
  <c r="M17" i="5"/>
  <c r="P8" i="5"/>
  <c r="P9" i="5" s="1"/>
  <c r="P10" i="5" s="1"/>
  <c r="P11" i="5" s="1"/>
  <c r="O8" i="5"/>
  <c r="O9" i="5"/>
  <c r="N8" i="5"/>
  <c r="N10" i="5"/>
  <c r="M9" i="5"/>
  <c r="L8" i="5"/>
  <c r="E5" i="17" l="1"/>
  <c r="M5" i="17" s="1"/>
  <c r="H5" i="17"/>
  <c r="L5" i="17" s="1"/>
  <c r="W8" i="5"/>
  <c r="W9" i="5" s="1"/>
  <c r="W10" i="5" s="1"/>
  <c r="W11" i="5" s="1"/>
  <c r="W12" i="5" s="1"/>
  <c r="W13" i="5" s="1"/>
  <c r="W14" i="5" s="1"/>
  <c r="W15" i="5" s="1"/>
  <c r="W16" i="5" s="1"/>
  <c r="W17" i="5" s="1"/>
  <c r="W18" i="5" s="1"/>
  <c r="W19" i="5" s="1"/>
  <c r="W20" i="5" s="1"/>
  <c r="W21" i="5" s="1"/>
  <c r="W22" i="5" s="1"/>
  <c r="W23" i="5" s="1"/>
  <c r="W24" i="5" s="1"/>
  <c r="W25" i="5" s="1"/>
  <c r="W26" i="5" s="1"/>
  <c r="W27" i="5" s="1"/>
  <c r="W28" i="5" s="1"/>
  <c r="W29" i="5" s="1"/>
  <c r="W30" i="5" s="1"/>
  <c r="W31" i="5" s="1"/>
  <c r="W32" i="5" s="1"/>
  <c r="W33" i="5" s="1"/>
  <c r="W34" i="5" s="1"/>
  <c r="W35" i="5" s="1"/>
  <c r="W36" i="5" s="1"/>
  <c r="W37" i="5" s="1"/>
  <c r="W38" i="5" s="1"/>
  <c r="W39" i="5" s="1"/>
  <c r="W40" i="5" s="1"/>
  <c r="W41" i="5" s="1"/>
  <c r="W42" i="5" s="1"/>
  <c r="W43" i="5" s="1"/>
  <c r="W44" i="5" s="1"/>
  <c r="W45" i="5" s="1"/>
  <c r="W46" i="5" s="1"/>
  <c r="W47" i="5" s="1"/>
  <c r="W48" i="5" s="1"/>
  <c r="W49" i="5" s="1"/>
  <c r="W50" i="5" s="1"/>
  <c r="W51" i="5" s="1"/>
  <c r="W52" i="5" s="1"/>
  <c r="W53" i="5" s="1"/>
  <c r="W54" i="5" s="1"/>
  <c r="W55" i="5" s="1"/>
  <c r="W56" i="5" s="1"/>
  <c r="W57" i="5" s="1"/>
  <c r="W58" i="5" s="1"/>
  <c r="W59" i="5" s="1"/>
  <c r="W60" i="5" s="1"/>
  <c r="W61" i="5" s="1"/>
  <c r="W62" i="5" s="1"/>
  <c r="W63" i="5" s="1"/>
  <c r="W64" i="5" s="1"/>
  <c r="W65" i="5" s="1"/>
  <c r="W66" i="5" s="1"/>
  <c r="W67" i="5" s="1"/>
  <c r="W68" i="5" s="1"/>
  <c r="W69" i="5" s="1"/>
  <c r="W70" i="5" s="1"/>
  <c r="W71" i="5" s="1"/>
  <c r="W72" i="5" s="1"/>
  <c r="W73" i="5" s="1"/>
  <c r="W74" i="5" s="1"/>
  <c r="W75" i="5" s="1"/>
  <c r="W76" i="5" s="1"/>
  <c r="W77" i="5" s="1"/>
  <c r="W78" i="5" s="1"/>
  <c r="W79" i="5" s="1"/>
  <c r="W80" i="5" s="1"/>
  <c r="W81" i="5" s="1"/>
  <c r="W82" i="5" s="1"/>
  <c r="W83" i="5" s="1"/>
  <c r="W84" i="5" s="1"/>
  <c r="W85" i="5" s="1"/>
  <c r="W86" i="5" s="1"/>
  <c r="W87" i="5" s="1"/>
  <c r="W88" i="5" s="1"/>
  <c r="W89" i="5" s="1"/>
  <c r="W90" i="5" s="1"/>
  <c r="W91" i="5" s="1"/>
  <c r="W92" i="5" s="1"/>
  <c r="W93" i="5" s="1"/>
  <c r="W94" i="5" s="1"/>
  <c r="W95" i="5" s="1"/>
  <c r="W96" i="5" s="1"/>
  <c r="W97" i="5" s="1"/>
  <c r="W98" i="5" s="1"/>
  <c r="W99" i="5" s="1"/>
  <c r="W100" i="5" s="1"/>
  <c r="W101" i="5" s="1"/>
  <c r="W102" i="5" s="1"/>
  <c r="W103" i="5" s="1"/>
  <c r="W104" i="5" s="1"/>
  <c r="W105" i="5" s="1"/>
  <c r="W106" i="5" s="1"/>
  <c r="W107" i="5" s="1"/>
  <c r="W108" i="5" s="1"/>
  <c r="W109" i="5" s="1"/>
  <c r="W110" i="5" s="1"/>
  <c r="W111" i="5" s="1"/>
  <c r="W112" i="5" s="1"/>
  <c r="W113" i="5" s="1"/>
  <c r="W114" i="5" s="1"/>
  <c r="W115" i="5" s="1"/>
  <c r="W116" i="5" s="1"/>
  <c r="W117" i="5" s="1"/>
  <c r="W118" i="5" s="1"/>
  <c r="W119" i="5" s="1"/>
  <c r="W120" i="5" s="1"/>
  <c r="W121" i="5" s="1"/>
  <c r="W122" i="5" s="1"/>
  <c r="W123" i="5" s="1"/>
  <c r="W124" i="5" s="1"/>
  <c r="W125" i="5" s="1"/>
  <c r="W126" i="5" s="1"/>
  <c r="W127" i="5" s="1"/>
  <c r="W128" i="5" s="1"/>
  <c r="W129" i="5" s="1"/>
  <c r="W130" i="5" s="1"/>
  <c r="W131" i="5" s="1"/>
  <c r="W132" i="5" s="1"/>
  <c r="W133" i="5" s="1"/>
  <c r="W134" i="5" s="1"/>
  <c r="W135" i="5" s="1"/>
  <c r="W136" i="5" s="1"/>
  <c r="W137" i="5" s="1"/>
  <c r="W138" i="5" s="1"/>
  <c r="W139" i="5" s="1"/>
  <c r="W140" i="5" s="1"/>
  <c r="W141" i="5" s="1"/>
  <c r="W142" i="5" s="1"/>
  <c r="W143" i="5" s="1"/>
  <c r="W144" i="5" s="1"/>
  <c r="W145" i="5" s="1"/>
  <c r="W146" i="5" s="1"/>
  <c r="W147" i="5" s="1"/>
  <c r="W148" i="5" s="1"/>
  <c r="W149" i="5" s="1"/>
  <c r="W150" i="5" s="1"/>
  <c r="W151" i="5" s="1"/>
  <c r="W152" i="5" s="1"/>
  <c r="W153" i="5" s="1"/>
  <c r="W154" i="5" s="1"/>
  <c r="W155" i="5" s="1"/>
  <c r="W156" i="5" s="1"/>
  <c r="W157" i="5" s="1"/>
  <c r="W158" i="5" s="1"/>
  <c r="W159" i="5" s="1"/>
  <c r="W160" i="5" s="1"/>
  <c r="W161" i="5" s="1"/>
  <c r="W162" i="5" s="1"/>
  <c r="W163" i="5" s="1"/>
  <c r="W164" i="5" s="1"/>
  <c r="W165" i="5" s="1"/>
  <c r="W166" i="5" s="1"/>
  <c r="W167" i="5" s="1"/>
  <c r="W168" i="5" s="1"/>
  <c r="W169" i="5" s="1"/>
  <c r="W170" i="5" s="1"/>
  <c r="W171" i="5" s="1"/>
  <c r="W172" i="5" s="1"/>
  <c r="W173" i="5" s="1"/>
  <c r="W174" i="5" s="1"/>
  <c r="W175" i="5" s="1"/>
  <c r="W176" i="5" s="1"/>
  <c r="W177" i="5" s="1"/>
  <c r="W178" i="5" s="1"/>
  <c r="W179" i="5" s="1"/>
  <c r="W180" i="5" s="1"/>
  <c r="W181" i="5" s="1"/>
  <c r="W182" i="5" s="1"/>
  <c r="W183" i="5" s="1"/>
  <c r="W184" i="5" s="1"/>
  <c r="W185" i="5" s="1"/>
  <c r="W186" i="5" s="1"/>
  <c r="W187" i="5" s="1"/>
  <c r="W188" i="5" s="1"/>
  <c r="W189" i="5" s="1"/>
  <c r="W190" i="5" s="1"/>
  <c r="W191" i="5" s="1"/>
  <c r="W192" i="5" s="1"/>
  <c r="W193" i="5" s="1"/>
  <c r="W194" i="5" s="1"/>
  <c r="W195" i="5" s="1"/>
  <c r="W196" i="5" s="1"/>
  <c r="W197" i="5" s="1"/>
  <c r="W198" i="5" s="1"/>
  <c r="W199" i="5" s="1"/>
  <c r="W200" i="5" s="1"/>
  <c r="W201" i="5" s="1"/>
  <c r="W202" i="5" s="1"/>
  <c r="W203" i="5" s="1"/>
  <c r="W204" i="5" s="1"/>
  <c r="W205" i="5" s="1"/>
  <c r="W206" i="5" s="1"/>
  <c r="W207" i="5" s="1"/>
  <c r="W208" i="5" s="1"/>
  <c r="W209" i="5" s="1"/>
  <c r="W210" i="5" s="1"/>
  <c r="W211" i="5" s="1"/>
  <c r="W212" i="5" s="1"/>
  <c r="W213" i="5" s="1"/>
  <c r="W214" i="5" s="1"/>
  <c r="W215" i="5" s="1"/>
  <c r="W216" i="5" s="1"/>
  <c r="W217" i="5" s="1"/>
  <c r="W218" i="5" s="1"/>
  <c r="W219" i="5" s="1"/>
  <c r="W220" i="5" s="1"/>
  <c r="W221" i="5" s="1"/>
  <c r="W222" i="5" s="1"/>
  <c r="W223" i="5" s="1"/>
  <c r="W224" i="5" s="1"/>
  <c r="W225" i="5" s="1"/>
  <c r="W226" i="5" s="1"/>
  <c r="W227" i="5" s="1"/>
  <c r="W228" i="5" s="1"/>
  <c r="W229" i="5" s="1"/>
  <c r="W230" i="5" s="1"/>
  <c r="W231" i="5" s="1"/>
  <c r="W232" i="5" s="1"/>
  <c r="W233" i="5" s="1"/>
  <c r="W234" i="5" s="1"/>
  <c r="W235" i="5" s="1"/>
  <c r="W236" i="5" s="1"/>
  <c r="W237" i="5" s="1"/>
  <c r="W238" i="5" s="1"/>
  <c r="W239" i="5" s="1"/>
  <c r="W240" i="5" s="1"/>
  <c r="W241" i="5" s="1"/>
  <c r="W242" i="5" s="1"/>
  <c r="W243" i="5" s="1"/>
  <c r="W244" i="5" s="1"/>
  <c r="W245" i="5" s="1"/>
  <c r="W246" i="5" s="1"/>
  <c r="O5" i="17"/>
  <c r="O17" i="17" s="1"/>
  <c r="I5" i="17"/>
  <c r="F5" i="17"/>
  <c r="E17" i="17" s="1"/>
  <c r="L249" i="5"/>
  <c r="D5" i="17"/>
  <c r="J249" i="5"/>
  <c r="K249" i="5"/>
  <c r="T8" i="5"/>
  <c r="T9" i="5" s="1"/>
  <c r="T10" i="5" s="1"/>
  <c r="T11" i="5" s="1"/>
  <c r="T12" i="5" s="1"/>
  <c r="T13" i="5" s="1"/>
  <c r="T14" i="5" s="1"/>
  <c r="T15" i="5" s="1"/>
  <c r="T16" i="5" s="1"/>
  <c r="T17" i="5" s="1"/>
  <c r="T18" i="5" s="1"/>
  <c r="T19" i="5" s="1"/>
  <c r="T20" i="5" s="1"/>
  <c r="T21" i="5" s="1"/>
  <c r="T22" i="5" s="1"/>
  <c r="T23" i="5" s="1"/>
  <c r="T24" i="5" s="1"/>
  <c r="T25" i="5" s="1"/>
  <c r="T26" i="5" s="1"/>
  <c r="T27" i="5" s="1"/>
  <c r="T28" i="5" s="1"/>
  <c r="T29" i="5" s="1"/>
  <c r="T30" i="5" s="1"/>
  <c r="T31" i="5" s="1"/>
  <c r="T32" i="5" s="1"/>
  <c r="T33" i="5" s="1"/>
  <c r="T34" i="5" s="1"/>
  <c r="T35" i="5" s="1"/>
  <c r="T36" i="5" s="1"/>
  <c r="T37" i="5" s="1"/>
  <c r="T38" i="5" s="1"/>
  <c r="T39" i="5" s="1"/>
  <c r="T40" i="5" s="1"/>
  <c r="T41" i="5" s="1"/>
  <c r="T42" i="5" s="1"/>
  <c r="T43" i="5" s="1"/>
  <c r="T44" i="5" s="1"/>
  <c r="T45" i="5" s="1"/>
  <c r="T46" i="5" s="1"/>
  <c r="T47" i="5" s="1"/>
  <c r="T48" i="5" s="1"/>
  <c r="T49" i="5" s="1"/>
  <c r="T50" i="5" s="1"/>
  <c r="T51" i="5" s="1"/>
  <c r="T52" i="5" s="1"/>
  <c r="T53" i="5" s="1"/>
  <c r="T54" i="5" s="1"/>
  <c r="T55" i="5" s="1"/>
  <c r="T56" i="5" s="1"/>
  <c r="T57" i="5" s="1"/>
  <c r="T58" i="5" s="1"/>
  <c r="T59" i="5" s="1"/>
  <c r="T60" i="5" s="1"/>
  <c r="T61" i="5" s="1"/>
  <c r="T62" i="5" s="1"/>
  <c r="T63" i="5" s="1"/>
  <c r="T64" i="5" s="1"/>
  <c r="T65" i="5" s="1"/>
  <c r="T66" i="5" s="1"/>
  <c r="T67" i="5" s="1"/>
  <c r="T68" i="5" s="1"/>
  <c r="T69" i="5" s="1"/>
  <c r="T70" i="5" s="1"/>
  <c r="T71" i="5" s="1"/>
  <c r="T72" i="5" s="1"/>
  <c r="T73" i="5" s="1"/>
  <c r="T74" i="5" s="1"/>
  <c r="T75" i="5" s="1"/>
  <c r="T76" i="5" s="1"/>
  <c r="T77" i="5" s="1"/>
  <c r="T78" i="5" s="1"/>
  <c r="T79" i="5" s="1"/>
  <c r="T80" i="5" s="1"/>
  <c r="T81" i="5" s="1"/>
  <c r="T82" i="5" s="1"/>
  <c r="T83" i="5" s="1"/>
  <c r="T84" i="5" s="1"/>
  <c r="T85" i="5" s="1"/>
  <c r="T86" i="5" s="1"/>
  <c r="T87" i="5" s="1"/>
  <c r="T88" i="5" s="1"/>
  <c r="T89" i="5" s="1"/>
  <c r="T90" i="5" s="1"/>
  <c r="T91" i="5" s="1"/>
  <c r="T92" i="5" s="1"/>
  <c r="T93" i="5" s="1"/>
  <c r="T94" i="5" s="1"/>
  <c r="T95" i="5" s="1"/>
  <c r="T96" i="5" s="1"/>
  <c r="T97" i="5" s="1"/>
  <c r="T98" i="5" s="1"/>
  <c r="T99" i="5" s="1"/>
  <c r="T100" i="5" s="1"/>
  <c r="T101" i="5" s="1"/>
  <c r="T102" i="5" s="1"/>
  <c r="T103" i="5" s="1"/>
  <c r="T104" i="5" s="1"/>
  <c r="T105" i="5" s="1"/>
  <c r="T106" i="5" s="1"/>
  <c r="T107" i="5" s="1"/>
  <c r="T108" i="5" s="1"/>
  <c r="T109" i="5" s="1"/>
  <c r="T110" i="5" s="1"/>
  <c r="T111" i="5" s="1"/>
  <c r="T112" i="5" s="1"/>
  <c r="T113" i="5" s="1"/>
  <c r="T114" i="5" s="1"/>
  <c r="T115" i="5" s="1"/>
  <c r="T116" i="5" s="1"/>
  <c r="T117" i="5" s="1"/>
  <c r="T118" i="5" s="1"/>
  <c r="T119" i="5" s="1"/>
  <c r="T120" i="5" s="1"/>
  <c r="T121" i="5" s="1"/>
  <c r="T122" i="5" s="1"/>
  <c r="T123" i="5" s="1"/>
  <c r="T124" i="5" s="1"/>
  <c r="T125" i="5" s="1"/>
  <c r="T126" i="5" s="1"/>
  <c r="T127" i="5" s="1"/>
  <c r="T128" i="5" s="1"/>
  <c r="T129" i="5" s="1"/>
  <c r="T130" i="5" s="1"/>
  <c r="T131" i="5" s="1"/>
  <c r="T132" i="5" s="1"/>
  <c r="T133" i="5" s="1"/>
  <c r="T134" i="5" s="1"/>
  <c r="T135" i="5" s="1"/>
  <c r="T136" i="5" s="1"/>
  <c r="T137" i="5" s="1"/>
  <c r="T138" i="5" s="1"/>
  <c r="T139" i="5" s="1"/>
  <c r="T140" i="5" s="1"/>
  <c r="T141" i="5" s="1"/>
  <c r="T142" i="5" s="1"/>
  <c r="T143" i="5" s="1"/>
  <c r="T144" i="5" s="1"/>
  <c r="T145" i="5" s="1"/>
  <c r="T146" i="5" s="1"/>
  <c r="T147" i="5" s="1"/>
  <c r="T148" i="5" s="1"/>
  <c r="T149" i="5" s="1"/>
  <c r="T150" i="5" s="1"/>
  <c r="T151" i="5" s="1"/>
  <c r="T152" i="5" s="1"/>
  <c r="T153" i="5" s="1"/>
  <c r="T154" i="5" s="1"/>
  <c r="T155" i="5" s="1"/>
  <c r="T156" i="5" s="1"/>
  <c r="T157" i="5" s="1"/>
  <c r="T158" i="5" s="1"/>
  <c r="T159" i="5" s="1"/>
  <c r="T160" i="5" s="1"/>
  <c r="T161" i="5" s="1"/>
  <c r="T162" i="5" s="1"/>
  <c r="T163" i="5" s="1"/>
  <c r="T164" i="5" s="1"/>
  <c r="T165" i="5" s="1"/>
  <c r="T166" i="5" s="1"/>
  <c r="T167" i="5" s="1"/>
  <c r="T168" i="5" s="1"/>
  <c r="T169" i="5" s="1"/>
  <c r="T170" i="5" s="1"/>
  <c r="T171" i="5" s="1"/>
  <c r="T172" i="5" s="1"/>
  <c r="T173" i="5" s="1"/>
  <c r="T174" i="5" s="1"/>
  <c r="T175" i="5" s="1"/>
  <c r="T176" i="5" s="1"/>
  <c r="T177" i="5" s="1"/>
  <c r="T178" i="5" s="1"/>
  <c r="T179" i="5" s="1"/>
  <c r="T180" i="5" s="1"/>
  <c r="T181" i="5" s="1"/>
  <c r="T182" i="5" s="1"/>
  <c r="T183" i="5" s="1"/>
  <c r="T184" i="5" s="1"/>
  <c r="T185" i="5" s="1"/>
  <c r="T186" i="5" s="1"/>
  <c r="T187" i="5" s="1"/>
  <c r="T188" i="5" s="1"/>
  <c r="T189" i="5" s="1"/>
  <c r="T190" i="5" s="1"/>
  <c r="T191" i="5" s="1"/>
  <c r="T192" i="5" s="1"/>
  <c r="T193" i="5" s="1"/>
  <c r="T194" i="5" s="1"/>
  <c r="T195" i="5" s="1"/>
  <c r="T196" i="5" s="1"/>
  <c r="T197" i="5" s="1"/>
  <c r="T198" i="5" s="1"/>
  <c r="T199" i="5" s="1"/>
  <c r="T200" i="5" s="1"/>
  <c r="T201" i="5" s="1"/>
  <c r="T202" i="5" s="1"/>
  <c r="T203" i="5" s="1"/>
  <c r="T204" i="5" s="1"/>
  <c r="T205" i="5" s="1"/>
  <c r="T206" i="5" s="1"/>
  <c r="T207" i="5" s="1"/>
  <c r="T208" i="5" s="1"/>
  <c r="T209" i="5" s="1"/>
  <c r="T210" i="5" s="1"/>
  <c r="T211" i="5" s="1"/>
  <c r="T212" i="5" s="1"/>
  <c r="T213" i="5" s="1"/>
  <c r="T214" i="5" s="1"/>
  <c r="T215" i="5" s="1"/>
  <c r="T216" i="5" s="1"/>
  <c r="T217" i="5" s="1"/>
  <c r="T218" i="5" s="1"/>
  <c r="T219" i="5" s="1"/>
  <c r="T220" i="5" s="1"/>
  <c r="T221" i="5" s="1"/>
  <c r="T222" i="5" s="1"/>
  <c r="T223" i="5" s="1"/>
  <c r="T224" i="5" s="1"/>
  <c r="T225" i="5" s="1"/>
  <c r="T226" i="5" s="1"/>
  <c r="T227" i="5" s="1"/>
  <c r="T228" i="5" s="1"/>
  <c r="T229" i="5" s="1"/>
  <c r="T230" i="5" s="1"/>
  <c r="T231" i="5" s="1"/>
  <c r="T232" i="5" s="1"/>
  <c r="T233" i="5" s="1"/>
  <c r="V8" i="5"/>
  <c r="V9" i="5" s="1"/>
  <c r="V10" i="5" s="1"/>
  <c r="V11" i="5" s="1"/>
  <c r="V12" i="5" s="1"/>
  <c r="V13" i="5" s="1"/>
  <c r="V14" i="5" s="1"/>
  <c r="V15" i="5" s="1"/>
  <c r="V16" i="5" s="1"/>
  <c r="V17" i="5" s="1"/>
  <c r="V18" i="5" s="1"/>
  <c r="V19" i="5" s="1"/>
  <c r="V20" i="5" s="1"/>
  <c r="V21" i="5" s="1"/>
  <c r="V22" i="5" s="1"/>
  <c r="V23" i="5" s="1"/>
  <c r="V24" i="5" s="1"/>
  <c r="V25" i="5" s="1"/>
  <c r="V26" i="5" s="1"/>
  <c r="V27" i="5" s="1"/>
  <c r="V28" i="5" s="1"/>
  <c r="V29" i="5" s="1"/>
  <c r="V30" i="5" s="1"/>
  <c r="V31" i="5" s="1"/>
  <c r="V32" i="5" s="1"/>
  <c r="V33" i="5" s="1"/>
  <c r="V34" i="5" s="1"/>
  <c r="V35" i="5" s="1"/>
  <c r="V36" i="5" s="1"/>
  <c r="V37" i="5" s="1"/>
  <c r="V38" i="5" s="1"/>
  <c r="V39" i="5" s="1"/>
  <c r="V40" i="5" s="1"/>
  <c r="V41" i="5" s="1"/>
  <c r="V42" i="5" s="1"/>
  <c r="V43" i="5" s="1"/>
  <c r="V44" i="5" s="1"/>
  <c r="V45" i="5" s="1"/>
  <c r="V46" i="5" s="1"/>
  <c r="V47" i="5" s="1"/>
  <c r="V48" i="5" s="1"/>
  <c r="V49" i="5" s="1"/>
  <c r="V50" i="5" s="1"/>
  <c r="V51" i="5" s="1"/>
  <c r="V52" i="5" s="1"/>
  <c r="V53" i="5" s="1"/>
  <c r="V54" i="5" s="1"/>
  <c r="V55" i="5" s="1"/>
  <c r="V56" i="5" s="1"/>
  <c r="V57" i="5" s="1"/>
  <c r="V58" i="5" s="1"/>
  <c r="V59" i="5" s="1"/>
  <c r="V60" i="5" s="1"/>
  <c r="V61" i="5" s="1"/>
  <c r="V62" i="5" s="1"/>
  <c r="V63" i="5" s="1"/>
  <c r="V64" i="5" s="1"/>
  <c r="V65" i="5" s="1"/>
  <c r="V66" i="5" s="1"/>
  <c r="V67" i="5" s="1"/>
  <c r="V68" i="5" s="1"/>
  <c r="V69" i="5" s="1"/>
  <c r="V70" i="5" s="1"/>
  <c r="V71" i="5" s="1"/>
  <c r="V72" i="5" s="1"/>
  <c r="V73" i="5" s="1"/>
  <c r="V74" i="5" s="1"/>
  <c r="V75" i="5" s="1"/>
  <c r="V76" i="5" s="1"/>
  <c r="V77" i="5" s="1"/>
  <c r="V78" i="5" s="1"/>
  <c r="V79" i="5" s="1"/>
  <c r="V80" i="5" s="1"/>
  <c r="V81" i="5" s="1"/>
  <c r="V82" i="5" s="1"/>
  <c r="V83" i="5" s="1"/>
  <c r="V84" i="5" s="1"/>
  <c r="V85" i="5" s="1"/>
  <c r="V86" i="5" s="1"/>
  <c r="V87" i="5" s="1"/>
  <c r="V88" i="5" s="1"/>
  <c r="V89" i="5" s="1"/>
  <c r="V90" i="5" s="1"/>
  <c r="V91" i="5" s="1"/>
  <c r="V92" i="5" s="1"/>
  <c r="V93" i="5" s="1"/>
  <c r="V94" i="5" s="1"/>
  <c r="V95" i="5" s="1"/>
  <c r="V96" i="5" s="1"/>
  <c r="V97" i="5" s="1"/>
  <c r="V98" i="5" s="1"/>
  <c r="V99" i="5" s="1"/>
  <c r="V100" i="5" s="1"/>
  <c r="V101" i="5" s="1"/>
  <c r="V102" i="5" s="1"/>
  <c r="V103" i="5" s="1"/>
  <c r="V104" i="5" s="1"/>
  <c r="V105" i="5" s="1"/>
  <c r="V106" i="5" s="1"/>
  <c r="V107" i="5" s="1"/>
  <c r="V108" i="5" s="1"/>
  <c r="V109" i="5" s="1"/>
  <c r="V110" i="5" s="1"/>
  <c r="V111" i="5" s="1"/>
  <c r="V112" i="5" s="1"/>
  <c r="V113" i="5" s="1"/>
  <c r="V114" i="5" s="1"/>
  <c r="V115" i="5" s="1"/>
  <c r="V116" i="5" s="1"/>
  <c r="V117" i="5" s="1"/>
  <c r="V118" i="5" s="1"/>
  <c r="V119" i="5" s="1"/>
  <c r="V120" i="5" s="1"/>
  <c r="V121" i="5" s="1"/>
  <c r="V122" i="5" s="1"/>
  <c r="V123" i="5" s="1"/>
  <c r="V124" i="5" s="1"/>
  <c r="V125" i="5" s="1"/>
  <c r="V126" i="5" s="1"/>
  <c r="V127" i="5" s="1"/>
  <c r="V128" i="5" s="1"/>
  <c r="V129" i="5" s="1"/>
  <c r="V130" i="5" s="1"/>
  <c r="V131" i="5" s="1"/>
  <c r="V132" i="5" s="1"/>
  <c r="V133" i="5" s="1"/>
  <c r="V134" i="5" s="1"/>
  <c r="V135" i="5" s="1"/>
  <c r="V136" i="5" s="1"/>
  <c r="V137" i="5" s="1"/>
  <c r="V138" i="5" s="1"/>
  <c r="V139" i="5" s="1"/>
  <c r="V140" i="5" s="1"/>
  <c r="V141" i="5" s="1"/>
  <c r="V142" i="5" s="1"/>
  <c r="V143" i="5" s="1"/>
  <c r="V144" i="5" s="1"/>
  <c r="V145" i="5" s="1"/>
  <c r="V146" i="5" s="1"/>
  <c r="V147" i="5" s="1"/>
  <c r="V148" i="5" s="1"/>
  <c r="V149" i="5" s="1"/>
  <c r="V150" i="5" s="1"/>
  <c r="V151" i="5" s="1"/>
  <c r="V152" i="5" s="1"/>
  <c r="V153" i="5" s="1"/>
  <c r="V154" i="5" s="1"/>
  <c r="V155" i="5" s="1"/>
  <c r="V156" i="5" s="1"/>
  <c r="V157" i="5" s="1"/>
  <c r="V158" i="5" s="1"/>
  <c r="V159" i="5" s="1"/>
  <c r="V160" i="5" s="1"/>
  <c r="V161" i="5" s="1"/>
  <c r="V162" i="5" s="1"/>
  <c r="V163" i="5" s="1"/>
  <c r="V164" i="5" s="1"/>
  <c r="V165" i="5" s="1"/>
  <c r="V166" i="5" s="1"/>
  <c r="V167" i="5" s="1"/>
  <c r="V168" i="5" s="1"/>
  <c r="V169" i="5" s="1"/>
  <c r="V170" i="5" s="1"/>
  <c r="V171" i="5" s="1"/>
  <c r="V172" i="5" s="1"/>
  <c r="V173" i="5" s="1"/>
  <c r="V174" i="5" s="1"/>
  <c r="V175" i="5" s="1"/>
  <c r="V176" i="5" s="1"/>
  <c r="V177" i="5" s="1"/>
  <c r="V178" i="5" s="1"/>
  <c r="V179" i="5" s="1"/>
  <c r="V180" i="5" s="1"/>
  <c r="V181" i="5" s="1"/>
  <c r="V182" i="5" s="1"/>
  <c r="V183" i="5" s="1"/>
  <c r="V184" i="5" s="1"/>
  <c r="V185" i="5" s="1"/>
  <c r="V186" i="5" s="1"/>
  <c r="V187" i="5" s="1"/>
  <c r="V188" i="5" s="1"/>
  <c r="V189" i="5" s="1"/>
  <c r="V190" i="5" s="1"/>
  <c r="V191" i="5" s="1"/>
  <c r="V192" i="5" s="1"/>
  <c r="V193" i="5" s="1"/>
  <c r="V194" i="5" s="1"/>
  <c r="V195" i="5" s="1"/>
  <c r="V196" i="5" s="1"/>
  <c r="V197" i="5" s="1"/>
  <c r="V198" i="5" s="1"/>
  <c r="V199" i="5" s="1"/>
  <c r="V200" i="5" s="1"/>
  <c r="V201" i="5" s="1"/>
  <c r="V202" i="5" s="1"/>
  <c r="V203" i="5" s="1"/>
  <c r="V204" i="5" s="1"/>
  <c r="V205" i="5" s="1"/>
  <c r="V206" i="5" s="1"/>
  <c r="V207" i="5" s="1"/>
  <c r="V208" i="5" s="1"/>
  <c r="V209" i="5" s="1"/>
  <c r="V210" i="5" s="1"/>
  <c r="V211" i="5" s="1"/>
  <c r="V212" i="5" s="1"/>
  <c r="V213" i="5" s="1"/>
  <c r="V214" i="5" s="1"/>
  <c r="V215" i="5" s="1"/>
  <c r="V216" i="5" s="1"/>
  <c r="V217" i="5" s="1"/>
  <c r="V218" i="5" s="1"/>
  <c r="V219" i="5" s="1"/>
  <c r="V220" i="5" s="1"/>
  <c r="V221" i="5" s="1"/>
  <c r="V222" i="5" s="1"/>
  <c r="V223" i="5" s="1"/>
  <c r="V224" i="5" s="1"/>
  <c r="V225" i="5" s="1"/>
  <c r="V226" i="5" s="1"/>
  <c r="V227" i="5" s="1"/>
  <c r="V228" i="5" s="1"/>
  <c r="V229" i="5" s="1"/>
  <c r="V230" i="5" s="1"/>
  <c r="V231" i="5" s="1"/>
  <c r="V232" i="5" s="1"/>
  <c r="V233" i="5" s="1"/>
  <c r="O249" i="5"/>
  <c r="Q8" i="5"/>
  <c r="Q9" i="5" s="1"/>
  <c r="Q10" i="5" s="1"/>
  <c r="Q11" i="5" s="1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Q219" i="5" s="1"/>
  <c r="Q220" i="5" s="1"/>
  <c r="Q221" i="5" s="1"/>
  <c r="Q222" i="5" s="1"/>
  <c r="Q223" i="5" s="1"/>
  <c r="Q224" i="5" s="1"/>
  <c r="Q225" i="5" s="1"/>
  <c r="Q226" i="5" s="1"/>
  <c r="Q227" i="5" s="1"/>
  <c r="Q228" i="5" s="1"/>
  <c r="Q229" i="5" s="1"/>
  <c r="Q230" i="5" s="1"/>
  <c r="Q231" i="5" s="1"/>
  <c r="Q232" i="5" s="1"/>
  <c r="Q233" i="5" s="1"/>
  <c r="Q234" i="5" s="1"/>
  <c r="Q235" i="5" s="1"/>
  <c r="Q236" i="5" s="1"/>
  <c r="Q237" i="5" s="1"/>
  <c r="Q238" i="5" s="1"/>
  <c r="Q239" i="5" s="1"/>
  <c r="Q240" i="5" s="1"/>
  <c r="Q241" i="5" s="1"/>
  <c r="Q242" i="5" s="1"/>
  <c r="Q243" i="5" s="1"/>
  <c r="Q244" i="5" s="1"/>
  <c r="Q245" i="5" s="1"/>
  <c r="Q246" i="5" s="1"/>
  <c r="U9" i="5"/>
  <c r="U10" i="5" s="1"/>
  <c r="U11" i="5" s="1"/>
  <c r="U12" i="5" s="1"/>
  <c r="U13" i="5" s="1"/>
  <c r="U14" i="5" s="1"/>
  <c r="U15" i="5" s="1"/>
  <c r="U16" i="5" s="1"/>
  <c r="U17" i="5" s="1"/>
  <c r="U18" i="5" s="1"/>
  <c r="U19" i="5" s="1"/>
  <c r="U20" i="5" s="1"/>
  <c r="U21" i="5" s="1"/>
  <c r="U22" i="5" s="1"/>
  <c r="U23" i="5" s="1"/>
  <c r="U24" i="5" s="1"/>
  <c r="U25" i="5" s="1"/>
  <c r="U26" i="5" s="1"/>
  <c r="U27" i="5" s="1"/>
  <c r="U28" i="5" s="1"/>
  <c r="U29" i="5" s="1"/>
  <c r="U30" i="5" s="1"/>
  <c r="U31" i="5" s="1"/>
  <c r="U32" i="5" s="1"/>
  <c r="U33" i="5" s="1"/>
  <c r="U34" i="5" s="1"/>
  <c r="U35" i="5" s="1"/>
  <c r="U36" i="5" s="1"/>
  <c r="U37" i="5" s="1"/>
  <c r="U38" i="5" s="1"/>
  <c r="U39" i="5" s="1"/>
  <c r="U40" i="5" s="1"/>
  <c r="U41" i="5" s="1"/>
  <c r="U42" i="5" s="1"/>
  <c r="U43" i="5" s="1"/>
  <c r="U44" i="5" s="1"/>
  <c r="U45" i="5" s="1"/>
  <c r="U46" i="5" s="1"/>
  <c r="U47" i="5" s="1"/>
  <c r="U48" i="5" s="1"/>
  <c r="U49" i="5" s="1"/>
  <c r="U50" i="5" s="1"/>
  <c r="U51" i="5" s="1"/>
  <c r="U52" i="5" s="1"/>
  <c r="U53" i="5" s="1"/>
  <c r="U54" i="5" s="1"/>
  <c r="U55" i="5" s="1"/>
  <c r="U56" i="5" s="1"/>
  <c r="U57" i="5" s="1"/>
  <c r="U58" i="5" s="1"/>
  <c r="U59" i="5" s="1"/>
  <c r="U60" i="5" s="1"/>
  <c r="U61" i="5" s="1"/>
  <c r="U62" i="5" s="1"/>
  <c r="U63" i="5" s="1"/>
  <c r="U64" i="5" s="1"/>
  <c r="U65" i="5" s="1"/>
  <c r="U66" i="5" s="1"/>
  <c r="U67" i="5" s="1"/>
  <c r="U68" i="5" s="1"/>
  <c r="U69" i="5" s="1"/>
  <c r="U70" i="5" s="1"/>
  <c r="U71" i="5" s="1"/>
  <c r="U72" i="5" s="1"/>
  <c r="U73" i="5" s="1"/>
  <c r="U74" i="5" s="1"/>
  <c r="U75" i="5" s="1"/>
  <c r="U76" i="5" s="1"/>
  <c r="U77" i="5" s="1"/>
  <c r="U78" i="5" s="1"/>
  <c r="U79" i="5" s="1"/>
  <c r="U80" i="5" s="1"/>
  <c r="U81" i="5" s="1"/>
  <c r="U82" i="5" s="1"/>
  <c r="U83" i="5" s="1"/>
  <c r="U84" i="5" s="1"/>
  <c r="U85" i="5" s="1"/>
  <c r="U86" i="5" s="1"/>
  <c r="U87" i="5" s="1"/>
  <c r="U88" i="5" s="1"/>
  <c r="U89" i="5" s="1"/>
  <c r="U90" i="5" s="1"/>
  <c r="U91" i="5" s="1"/>
  <c r="U92" i="5" s="1"/>
  <c r="U93" i="5" s="1"/>
  <c r="U94" i="5" s="1"/>
  <c r="U95" i="5" s="1"/>
  <c r="U96" i="5" s="1"/>
  <c r="U97" i="5" s="1"/>
  <c r="U98" i="5" s="1"/>
  <c r="U99" i="5" s="1"/>
  <c r="U100" i="5" s="1"/>
  <c r="U101" i="5" s="1"/>
  <c r="U102" i="5" s="1"/>
  <c r="U103" i="5" s="1"/>
  <c r="U104" i="5" s="1"/>
  <c r="U105" i="5" s="1"/>
  <c r="U106" i="5" s="1"/>
  <c r="U107" i="5" s="1"/>
  <c r="U108" i="5" s="1"/>
  <c r="U109" i="5" s="1"/>
  <c r="U110" i="5" s="1"/>
  <c r="U111" i="5" s="1"/>
  <c r="U112" i="5" s="1"/>
  <c r="U113" i="5" s="1"/>
  <c r="U114" i="5" s="1"/>
  <c r="U115" i="5" s="1"/>
  <c r="U116" i="5" s="1"/>
  <c r="U117" i="5" s="1"/>
  <c r="U118" i="5" s="1"/>
  <c r="U119" i="5" s="1"/>
  <c r="U120" i="5" s="1"/>
  <c r="U121" i="5" s="1"/>
  <c r="U122" i="5" s="1"/>
  <c r="U123" i="5" s="1"/>
  <c r="U124" i="5" s="1"/>
  <c r="U125" i="5" s="1"/>
  <c r="U126" i="5" s="1"/>
  <c r="U127" i="5" s="1"/>
  <c r="U128" i="5" s="1"/>
  <c r="U129" i="5" s="1"/>
  <c r="U130" i="5" s="1"/>
  <c r="U131" i="5" s="1"/>
  <c r="U132" i="5" s="1"/>
  <c r="U133" i="5" s="1"/>
  <c r="U134" i="5" s="1"/>
  <c r="U135" i="5" s="1"/>
  <c r="U136" i="5" s="1"/>
  <c r="U137" i="5" s="1"/>
  <c r="U138" i="5" s="1"/>
  <c r="U139" i="5" s="1"/>
  <c r="U140" i="5" s="1"/>
  <c r="U141" i="5" s="1"/>
  <c r="U142" i="5" s="1"/>
  <c r="U143" i="5" s="1"/>
  <c r="U144" i="5" s="1"/>
  <c r="U145" i="5" s="1"/>
  <c r="U146" i="5" s="1"/>
  <c r="U147" i="5" s="1"/>
  <c r="U148" i="5" s="1"/>
  <c r="U149" i="5" s="1"/>
  <c r="U150" i="5" s="1"/>
  <c r="U151" i="5" s="1"/>
  <c r="U152" i="5" s="1"/>
  <c r="U153" i="5" s="1"/>
  <c r="U154" i="5" s="1"/>
  <c r="U155" i="5" s="1"/>
  <c r="U156" i="5" s="1"/>
  <c r="U157" i="5" s="1"/>
  <c r="U158" i="5" s="1"/>
  <c r="U159" i="5" s="1"/>
  <c r="U160" i="5" s="1"/>
  <c r="U161" i="5" s="1"/>
  <c r="U162" i="5" s="1"/>
  <c r="U163" i="5" s="1"/>
  <c r="U164" i="5" s="1"/>
  <c r="U165" i="5" s="1"/>
  <c r="U166" i="5" s="1"/>
  <c r="U167" i="5" s="1"/>
  <c r="U168" i="5" s="1"/>
  <c r="U169" i="5" s="1"/>
  <c r="U170" i="5" s="1"/>
  <c r="U171" i="5" s="1"/>
  <c r="U172" i="5" s="1"/>
  <c r="U173" i="5" s="1"/>
  <c r="U174" i="5" s="1"/>
  <c r="U175" i="5" s="1"/>
  <c r="U176" i="5" s="1"/>
  <c r="U177" i="5" s="1"/>
  <c r="U178" i="5" s="1"/>
  <c r="U179" i="5" s="1"/>
  <c r="U180" i="5" s="1"/>
  <c r="U181" i="5" s="1"/>
  <c r="U182" i="5" s="1"/>
  <c r="U183" i="5" s="1"/>
  <c r="U184" i="5" s="1"/>
  <c r="U185" i="5" s="1"/>
  <c r="U186" i="5" s="1"/>
  <c r="U187" i="5" s="1"/>
  <c r="U188" i="5" s="1"/>
  <c r="U189" i="5" s="1"/>
  <c r="U190" i="5" s="1"/>
  <c r="U191" i="5" s="1"/>
  <c r="U192" i="5" s="1"/>
  <c r="U193" i="5" s="1"/>
  <c r="U194" i="5" s="1"/>
  <c r="U195" i="5" s="1"/>
  <c r="U196" i="5" s="1"/>
  <c r="U197" i="5" s="1"/>
  <c r="U198" i="5" s="1"/>
  <c r="U199" i="5" s="1"/>
  <c r="U200" i="5" s="1"/>
  <c r="U201" i="5" s="1"/>
  <c r="U202" i="5" s="1"/>
  <c r="U203" i="5" s="1"/>
  <c r="U204" i="5" s="1"/>
  <c r="U205" i="5" s="1"/>
  <c r="U206" i="5" s="1"/>
  <c r="U207" i="5" s="1"/>
  <c r="U208" i="5" s="1"/>
  <c r="U209" i="5" s="1"/>
  <c r="U210" i="5" s="1"/>
  <c r="U211" i="5" s="1"/>
  <c r="U212" i="5" s="1"/>
  <c r="U213" i="5" s="1"/>
  <c r="U214" i="5" s="1"/>
  <c r="U215" i="5" s="1"/>
  <c r="U216" i="5" s="1"/>
  <c r="U217" i="5" s="1"/>
  <c r="U218" i="5" s="1"/>
  <c r="U219" i="5" s="1"/>
  <c r="U220" i="5" s="1"/>
  <c r="U221" i="5" s="1"/>
  <c r="U222" i="5" s="1"/>
  <c r="U223" i="5" s="1"/>
  <c r="U224" i="5" s="1"/>
  <c r="U225" i="5" s="1"/>
  <c r="U226" i="5" s="1"/>
  <c r="U227" i="5" s="1"/>
  <c r="U228" i="5" s="1"/>
  <c r="U229" i="5" s="1"/>
  <c r="U230" i="5" s="1"/>
  <c r="U231" i="5" s="1"/>
  <c r="U232" i="5" s="1"/>
  <c r="U233" i="5" s="1"/>
  <c r="R9" i="5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33" i="5" s="1"/>
  <c r="R34" i="5" s="1"/>
  <c r="R35" i="5" s="1"/>
  <c r="R36" i="5" s="1"/>
  <c r="R37" i="5" s="1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R63" i="5" s="1"/>
  <c r="R64" i="5" s="1"/>
  <c r="R65" i="5" s="1"/>
  <c r="R66" i="5" s="1"/>
  <c r="R67" i="5" s="1"/>
  <c r="R68" i="5" s="1"/>
  <c r="R69" i="5" s="1"/>
  <c r="R70" i="5" s="1"/>
  <c r="R71" i="5" s="1"/>
  <c r="R72" i="5" s="1"/>
  <c r="R73" i="5" s="1"/>
  <c r="R74" i="5" s="1"/>
  <c r="R75" i="5" s="1"/>
  <c r="R76" i="5" s="1"/>
  <c r="R77" i="5" s="1"/>
  <c r="R78" i="5" s="1"/>
  <c r="R79" i="5" s="1"/>
  <c r="R80" i="5" s="1"/>
  <c r="R81" i="5" s="1"/>
  <c r="R82" i="5" s="1"/>
  <c r="R83" i="5" s="1"/>
  <c r="R84" i="5" s="1"/>
  <c r="R85" i="5" s="1"/>
  <c r="R86" i="5" s="1"/>
  <c r="R87" i="5" s="1"/>
  <c r="R88" i="5" s="1"/>
  <c r="R89" i="5" s="1"/>
  <c r="R90" i="5" s="1"/>
  <c r="R91" i="5" s="1"/>
  <c r="R92" i="5" s="1"/>
  <c r="R93" i="5" s="1"/>
  <c r="R94" i="5" s="1"/>
  <c r="R95" i="5" s="1"/>
  <c r="R96" i="5" s="1"/>
  <c r="R97" i="5" s="1"/>
  <c r="R98" i="5" s="1"/>
  <c r="R99" i="5" s="1"/>
  <c r="R100" i="5" s="1"/>
  <c r="R101" i="5" s="1"/>
  <c r="R102" i="5" s="1"/>
  <c r="R103" i="5" s="1"/>
  <c r="R104" i="5" s="1"/>
  <c r="R105" i="5" s="1"/>
  <c r="R106" i="5" s="1"/>
  <c r="R107" i="5" s="1"/>
  <c r="R108" i="5" s="1"/>
  <c r="R109" i="5" s="1"/>
  <c r="R110" i="5" s="1"/>
  <c r="R111" i="5" s="1"/>
  <c r="R112" i="5" s="1"/>
  <c r="R113" i="5" s="1"/>
  <c r="R114" i="5" s="1"/>
  <c r="R115" i="5" s="1"/>
  <c r="R116" i="5" s="1"/>
  <c r="R117" i="5" s="1"/>
  <c r="R118" i="5" s="1"/>
  <c r="R119" i="5" s="1"/>
  <c r="R120" i="5" s="1"/>
  <c r="R121" i="5" s="1"/>
  <c r="R122" i="5" s="1"/>
  <c r="R123" i="5" s="1"/>
  <c r="R124" i="5" s="1"/>
  <c r="R125" i="5" s="1"/>
  <c r="R126" i="5" s="1"/>
  <c r="R127" i="5" s="1"/>
  <c r="R128" i="5" s="1"/>
  <c r="R129" i="5" s="1"/>
  <c r="R130" i="5" s="1"/>
  <c r="R131" i="5" s="1"/>
  <c r="R132" i="5" s="1"/>
  <c r="R133" i="5" s="1"/>
  <c r="R134" i="5" s="1"/>
  <c r="R135" i="5" s="1"/>
  <c r="R136" i="5" s="1"/>
  <c r="R137" i="5" s="1"/>
  <c r="R138" i="5" s="1"/>
  <c r="R139" i="5" s="1"/>
  <c r="R140" i="5" s="1"/>
  <c r="R141" i="5" s="1"/>
  <c r="R142" i="5" s="1"/>
  <c r="R143" i="5" s="1"/>
  <c r="R144" i="5" s="1"/>
  <c r="R145" i="5" s="1"/>
  <c r="R146" i="5" s="1"/>
  <c r="R147" i="5" s="1"/>
  <c r="R148" i="5" s="1"/>
  <c r="R149" i="5" s="1"/>
  <c r="R150" i="5" s="1"/>
  <c r="R151" i="5" s="1"/>
  <c r="R152" i="5" s="1"/>
  <c r="R153" i="5" s="1"/>
  <c r="R154" i="5" s="1"/>
  <c r="R155" i="5" s="1"/>
  <c r="R156" i="5" s="1"/>
  <c r="R157" i="5" s="1"/>
  <c r="R158" i="5" s="1"/>
  <c r="R159" i="5" s="1"/>
  <c r="R160" i="5" s="1"/>
  <c r="R161" i="5" s="1"/>
  <c r="R162" i="5" s="1"/>
  <c r="R163" i="5" s="1"/>
  <c r="R164" i="5" s="1"/>
  <c r="R165" i="5" s="1"/>
  <c r="R166" i="5" s="1"/>
  <c r="R167" i="5" s="1"/>
  <c r="R168" i="5" s="1"/>
  <c r="R169" i="5" s="1"/>
  <c r="R170" i="5" s="1"/>
  <c r="R171" i="5" s="1"/>
  <c r="R172" i="5" s="1"/>
  <c r="R173" i="5" s="1"/>
  <c r="R174" i="5" s="1"/>
  <c r="R175" i="5" s="1"/>
  <c r="R176" i="5" s="1"/>
  <c r="R177" i="5" s="1"/>
  <c r="R178" i="5" s="1"/>
  <c r="R179" i="5" s="1"/>
  <c r="R180" i="5" s="1"/>
  <c r="R181" i="5" s="1"/>
  <c r="R182" i="5" s="1"/>
  <c r="R183" i="5" s="1"/>
  <c r="R184" i="5" s="1"/>
  <c r="R185" i="5" s="1"/>
  <c r="R186" i="5" s="1"/>
  <c r="R187" i="5" s="1"/>
  <c r="R188" i="5" s="1"/>
  <c r="R189" i="5" s="1"/>
  <c r="R190" i="5" s="1"/>
  <c r="R191" i="5" s="1"/>
  <c r="R192" i="5" s="1"/>
  <c r="R193" i="5" s="1"/>
  <c r="R194" i="5" s="1"/>
  <c r="R195" i="5" s="1"/>
  <c r="R196" i="5" s="1"/>
  <c r="R197" i="5" s="1"/>
  <c r="R198" i="5" s="1"/>
  <c r="R199" i="5" s="1"/>
  <c r="R200" i="5" s="1"/>
  <c r="R201" i="5" s="1"/>
  <c r="R202" i="5" s="1"/>
  <c r="R203" i="5" s="1"/>
  <c r="R204" i="5" s="1"/>
  <c r="R205" i="5" s="1"/>
  <c r="R206" i="5" s="1"/>
  <c r="R207" i="5" s="1"/>
  <c r="R208" i="5" s="1"/>
  <c r="R209" i="5" s="1"/>
  <c r="R210" i="5" s="1"/>
  <c r="R211" i="5" s="1"/>
  <c r="R212" i="5" s="1"/>
  <c r="R213" i="5" s="1"/>
  <c r="R214" i="5" s="1"/>
  <c r="R215" i="5" s="1"/>
  <c r="R216" i="5" s="1"/>
  <c r="R217" i="5" s="1"/>
  <c r="R218" i="5" s="1"/>
  <c r="R219" i="5" s="1"/>
  <c r="R220" i="5" s="1"/>
  <c r="R221" i="5" s="1"/>
  <c r="R222" i="5" s="1"/>
  <c r="R223" i="5" s="1"/>
  <c r="R224" i="5" s="1"/>
  <c r="R225" i="5" s="1"/>
  <c r="R226" i="5" s="1"/>
  <c r="R227" i="5" s="1"/>
  <c r="R228" i="5" s="1"/>
  <c r="R229" i="5" s="1"/>
  <c r="R230" i="5" s="1"/>
  <c r="R231" i="5" s="1"/>
  <c r="R232" i="5" s="1"/>
  <c r="R233" i="5" s="1"/>
  <c r="M249" i="5"/>
  <c r="P12" i="5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P62" i="5" s="1"/>
  <c r="P63" i="5" s="1"/>
  <c r="P64" i="5" s="1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P95" i="5" s="1"/>
  <c r="P96" i="5" s="1"/>
  <c r="P97" i="5" s="1"/>
  <c r="P98" i="5" s="1"/>
  <c r="P99" i="5" s="1"/>
  <c r="P100" i="5" s="1"/>
  <c r="P101" i="5" s="1"/>
  <c r="P102" i="5" s="1"/>
  <c r="P103" i="5" s="1"/>
  <c r="P104" i="5" s="1"/>
  <c r="P105" i="5" s="1"/>
  <c r="P106" i="5" s="1"/>
  <c r="P107" i="5" s="1"/>
  <c r="P108" i="5" s="1"/>
  <c r="P109" i="5" s="1"/>
  <c r="P110" i="5" s="1"/>
  <c r="P111" i="5" s="1"/>
  <c r="P112" i="5" s="1"/>
  <c r="P113" i="5" s="1"/>
  <c r="P114" i="5" s="1"/>
  <c r="P115" i="5" s="1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P146" i="5" s="1"/>
  <c r="P147" i="5" s="1"/>
  <c r="P148" i="5" s="1"/>
  <c r="P149" i="5" s="1"/>
  <c r="P150" i="5" s="1"/>
  <c r="P151" i="5" s="1"/>
  <c r="P152" i="5" s="1"/>
  <c r="P153" i="5" s="1"/>
  <c r="P154" i="5" s="1"/>
  <c r="P155" i="5" s="1"/>
  <c r="P156" i="5" s="1"/>
  <c r="P157" i="5" s="1"/>
  <c r="P158" i="5" s="1"/>
  <c r="P159" i="5" s="1"/>
  <c r="P160" i="5" s="1"/>
  <c r="P161" i="5" s="1"/>
  <c r="P162" i="5" s="1"/>
  <c r="P163" i="5" s="1"/>
  <c r="P164" i="5" s="1"/>
  <c r="P165" i="5" s="1"/>
  <c r="P166" i="5" s="1"/>
  <c r="P167" i="5" s="1"/>
  <c r="P168" i="5" s="1"/>
  <c r="P169" i="5" s="1"/>
  <c r="P170" i="5" s="1"/>
  <c r="P171" i="5" s="1"/>
  <c r="P172" i="5" s="1"/>
  <c r="P173" i="5" s="1"/>
  <c r="P174" i="5" s="1"/>
  <c r="P175" i="5" s="1"/>
  <c r="P176" i="5" s="1"/>
  <c r="P177" i="5" s="1"/>
  <c r="P178" i="5" s="1"/>
  <c r="P179" i="5" s="1"/>
  <c r="P180" i="5" s="1"/>
  <c r="P181" i="5" s="1"/>
  <c r="P182" i="5" s="1"/>
  <c r="P183" i="5" s="1"/>
  <c r="P184" i="5" s="1"/>
  <c r="P185" i="5" s="1"/>
  <c r="P186" i="5" s="1"/>
  <c r="P187" i="5" s="1"/>
  <c r="P188" i="5" s="1"/>
  <c r="P189" i="5" s="1"/>
  <c r="P190" i="5" s="1"/>
  <c r="P191" i="5" s="1"/>
  <c r="P192" i="5" s="1"/>
  <c r="P193" i="5" s="1"/>
  <c r="P194" i="5" s="1"/>
  <c r="P195" i="5" s="1"/>
  <c r="P196" i="5" s="1"/>
  <c r="P197" i="5" s="1"/>
  <c r="P198" i="5" s="1"/>
  <c r="P199" i="5" s="1"/>
  <c r="P200" i="5" s="1"/>
  <c r="P201" i="5" s="1"/>
  <c r="P202" i="5" s="1"/>
  <c r="P203" i="5" s="1"/>
  <c r="P204" i="5" s="1"/>
  <c r="P205" i="5" s="1"/>
  <c r="P206" i="5" s="1"/>
  <c r="P207" i="5" s="1"/>
  <c r="P208" i="5" s="1"/>
  <c r="P209" i="5" s="1"/>
  <c r="P210" i="5" s="1"/>
  <c r="P211" i="5" s="1"/>
  <c r="P212" i="5" s="1"/>
  <c r="P213" i="5" s="1"/>
  <c r="P214" i="5" s="1"/>
  <c r="P215" i="5" s="1"/>
  <c r="P216" i="5" s="1"/>
  <c r="P217" i="5" s="1"/>
  <c r="P218" i="5" s="1"/>
  <c r="P219" i="5" s="1"/>
  <c r="P220" i="5" s="1"/>
  <c r="P221" i="5" s="1"/>
  <c r="P222" i="5" s="1"/>
  <c r="P223" i="5" s="1"/>
  <c r="P224" i="5" s="1"/>
  <c r="P225" i="5" s="1"/>
  <c r="P226" i="5" s="1"/>
  <c r="P227" i="5" s="1"/>
  <c r="P228" i="5" s="1"/>
  <c r="P229" i="5" s="1"/>
  <c r="P230" i="5" s="1"/>
  <c r="P231" i="5" s="1"/>
  <c r="P232" i="5" s="1"/>
  <c r="P233" i="5" s="1"/>
  <c r="P234" i="5" s="1"/>
  <c r="P235" i="5" s="1"/>
  <c r="P236" i="5" s="1"/>
  <c r="P237" i="5" s="1"/>
  <c r="P238" i="5" s="1"/>
  <c r="P239" i="5" s="1"/>
  <c r="P240" i="5" s="1"/>
  <c r="P241" i="5" s="1"/>
  <c r="P242" i="5" s="1"/>
  <c r="P243" i="5" s="1"/>
  <c r="P244" i="5" s="1"/>
  <c r="P245" i="5" s="1"/>
  <c r="P246" i="5" s="1"/>
  <c r="S8" i="5"/>
  <c r="S9" i="5" s="1"/>
  <c r="S10" i="5" s="1"/>
  <c r="S11" i="5" s="1"/>
  <c r="S12" i="5" s="1"/>
  <c r="S13" i="5" s="1"/>
  <c r="S14" i="5" s="1"/>
  <c r="S15" i="5" s="1"/>
  <c r="S16" i="5" s="1"/>
  <c r="S17" i="5" s="1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S219" i="5" s="1"/>
  <c r="S220" i="5" s="1"/>
  <c r="S221" i="5" s="1"/>
  <c r="S222" i="5" s="1"/>
  <c r="S223" i="5" s="1"/>
  <c r="S224" i="5" s="1"/>
  <c r="S225" i="5" s="1"/>
  <c r="S226" i="5" s="1"/>
  <c r="S227" i="5" s="1"/>
  <c r="S228" i="5" s="1"/>
  <c r="S229" i="5" s="1"/>
  <c r="S230" i="5" s="1"/>
  <c r="S231" i="5" s="1"/>
  <c r="S232" i="5" s="1"/>
  <c r="S233" i="5" s="1"/>
  <c r="N249" i="5"/>
  <c r="E20" i="17" l="1"/>
  <c r="K5" i="17"/>
  <c r="K20" i="17" s="1"/>
  <c r="F20" i="17"/>
  <c r="H17" i="17"/>
  <c r="H20" i="17"/>
  <c r="J5" i="17"/>
  <c r="J20" i="17" s="1"/>
  <c r="N5" i="17"/>
  <c r="I17" i="17"/>
  <c r="I20" i="17"/>
  <c r="O20" i="17"/>
  <c r="F17" i="17"/>
  <c r="M17" i="17"/>
  <c r="M20" i="17"/>
  <c r="L17" i="17"/>
  <c r="L20" i="17"/>
  <c r="G5" i="17"/>
  <c r="D17" i="17"/>
  <c r="D20" i="17"/>
  <c r="J17" i="17" l="1"/>
  <c r="K17" i="17"/>
  <c r="N20" i="17"/>
  <c r="N17" i="17"/>
  <c r="P5" i="17"/>
  <c r="Q5" i="17"/>
  <c r="G20" i="17"/>
  <c r="G17" i="17"/>
  <c r="P17" i="17" l="1"/>
  <c r="P20" i="17"/>
  <c r="S5" i="17"/>
  <c r="R5" i="17"/>
  <c r="Q20" i="17"/>
  <c r="Q17" i="17"/>
  <c r="B42" i="17" s="1"/>
  <c r="R20" i="17" l="1"/>
  <c r="R17" i="17"/>
  <c r="S20" i="17"/>
  <c r="S17" i="17"/>
</calcChain>
</file>

<file path=xl/sharedStrings.xml><?xml version="1.0" encoding="utf-8"?>
<sst xmlns="http://schemas.openxmlformats.org/spreadsheetml/2006/main" count="2130" uniqueCount="844">
  <si>
    <t>EBS</t>
  </si>
  <si>
    <t>STATION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</si>
  <si>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</si>
  <si>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</si>
  <si>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</si>
  <si>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</si>
  <si>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</si>
  <si>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</si>
  <si>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</si>
  <si>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</si>
  <si>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</si>
  <si>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</si>
  <si>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</si>
  <si>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</si>
  <si>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</si>
  <si>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</si>
  <si>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</si>
  <si>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</si>
  <si>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</si>
  <si>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</si>
  <si>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</si>
  <si>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Cut or Borrow: [(Cut + Marsh Exc + EBS) - ((Fill - Reduced Marsh in Fill) - (Reduced EBS in Fill) - Expanded Rock) * Fill Factor)]</t>
  </si>
  <si>
    <t>Note 8 - Select one based on mass haul input dialog selection.  EBS and Marsh Exc used outside 1:1 in fill slopes</t>
  </si>
  <si>
    <t>If Marsh and EBS to be backfilled with Granular: [(Cut + EBS + Marsh Exc) - ((Fill - (Reduced Marsh in Fill) - (Reduced EBS in Fill) - (Expanded Rock)) * Fill Factor))]</t>
  </si>
  <si>
    <t>EBS and Marsh Exc used outside 1:1 in fill slopes</t>
  </si>
  <si>
    <t>If Marsh and EBS to be backfilled with Granular: [(Cut) - ((Fill - Expanded Rock) * Fill Factor))]</t>
  </si>
  <si>
    <t>Marsh and EBS are not usable outside the 1:1 slopes</t>
  </si>
  <si>
    <t>If Marsh and EBS to be backfilled with Cut or Borrow: [(Cut) - ((Fill - Expanded Rock) * Fill Factor))]</t>
  </si>
  <si>
    <t xml:space="preserve"> Marsh and EBS are not usable outside the 1:1 slopes</t>
  </si>
  <si>
    <t xml:space="preserve">    AREA (SF)</t>
  </si>
  <si>
    <t>X.1X</t>
  </si>
  <si>
    <t>X.2X</t>
  </si>
  <si>
    <t>X.3X</t>
  </si>
  <si>
    <t>X.4X</t>
  </si>
  <si>
    <t>X.5X</t>
  </si>
  <si>
    <t>X.6X</t>
  </si>
  <si>
    <t>REAL STATION</t>
  </si>
  <si>
    <t>DISTANCE</t>
  </si>
  <si>
    <t>CUT</t>
  </si>
  <si>
    <t>FILL</t>
  </si>
  <si>
    <t>MARSH EXC</t>
  </si>
  <si>
    <t>ROCK EXC</t>
  </si>
  <si>
    <t>PAVEMENT MATERIAL</t>
  </si>
  <si>
    <t>NOTE 1</t>
  </si>
  <si>
    <t>NOTE 2</t>
  </si>
  <si>
    <t>NOTE 3</t>
  </si>
  <si>
    <t>NOTE 4</t>
  </si>
  <si>
    <t>MARSH BACKFILL</t>
  </si>
  <si>
    <t>ROCK</t>
  </si>
  <si>
    <t>EBS/BACKFILL</t>
  </si>
  <si>
    <t>IN FILL</t>
  </si>
  <si>
    <t>MASS ORDINATE</t>
  </si>
  <si>
    <t>NOTE 5</t>
  </si>
  <si>
    <t>NOTE 6</t>
  </si>
  <si>
    <t>NOTE 7</t>
  </si>
  <si>
    <t>NOTE 8</t>
  </si>
  <si>
    <t>SALVAGED/UNUSABLE</t>
  </si>
  <si>
    <t>INCREMENTAL VOL (CY) (UNADJUSTED)</t>
  </si>
  <si>
    <t>EXPANDED</t>
  </si>
  <si>
    <t>REDUCED MARSH</t>
  </si>
  <si>
    <t>REDUCED EBS</t>
  </si>
  <si>
    <t xml:space="preserve">     CUMULATIVE VOL (CY)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</si>
  <si>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</si>
  <si>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</si>
  <si>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</si>
  <si>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</si>
  <si>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</si>
  <si>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</si>
  <si>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</si>
  <si>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</si>
  <si>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</si>
  <si>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</si>
  <si>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</si>
  <si>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</si>
  <si>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</si>
  <si>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</si>
  <si>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</si>
  <si>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</si>
  <si>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</si>
  <si>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</si>
  <si>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</si>
  <si>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COMMON OR BORROW: [(CUT - SALVAGED PAVT - EXPANDED MARSH EXC - EXPANDED EBS) - ((FILL - REDUCED MARSH IN FILL - REDUCED EBS IN FILL - EXPANDED ROCK) * FILL FACTOR)]</t>
  </si>
  <si>
    <t>NOTE 8 - SELECT ONE BASED ON MASS HAUL INPUT DIALOG SELECTION.  EBS AND MARSH EXC USED OUTSIDE 1:1 IN FILL SLOPES</t>
  </si>
  <si>
    <t>IF MARSH AND EBS TO BE BACKFILLED WITH GRANULAR: [CUT - SALVAGED PAVT - ((FILL - REDUCED MARSH IN FILL - REDUCED EBS IN FILL - EXPANDED ROCK) * FILL FACTOR)]</t>
  </si>
  <si>
    <t>EBS AND MARSH EXC USED OUTSIDE 1:1 IN FILL SLOPES</t>
  </si>
  <si>
    <t>IF MARSH AND EBS TO BE BACKFILLED WITH COMMON OR BORROW: [(CUT - SALVAGED PAVT - EXPANDED MARSH EXC - EXPANDED EBS) - ((FILL - EXPANDED ROCK) * FILL FACTOR)]</t>
  </si>
  <si>
    <t xml:space="preserve"> MARSH AND EBS ARE NOT USABLE OUTSIDE THE 1:1 SLOPES</t>
  </si>
  <si>
    <t>IF MARSH AND EBS TO BE BACKFILLED WITH GRANULAR: [CUT - SALVAGED PAVT - ((FILL - EXPANDED ROCK) * FILL FACTOR)]</t>
  </si>
  <si>
    <t>MARSH AND EBS ARE NOT USABLE OUTSIDE THE 1:1 SLOPES</t>
  </si>
  <si>
    <t>DIVISION</t>
  </si>
  <si>
    <t>FROM/TO STATION</t>
  </si>
  <si>
    <t>LOCATION</t>
  </si>
  <si>
    <t>205.0100                                            COMMON EXCAVATION                                                           (1)</t>
  </si>
  <si>
    <t>SALVAGED/UNUSABLE                               PAVEMENT MATERIAL             (4)</t>
  </si>
  <si>
    <t>AVAILABLE             MATERIAL                (5)</t>
  </si>
  <si>
    <t>205.0500            MARSH EXCAVATION                     (6)</t>
  </si>
  <si>
    <t>205.0200             ROCK EXCAVATION                          (7)</t>
  </si>
  <si>
    <t xml:space="preserve">REDUCED MARSH                    IN FILL                    (8) </t>
  </si>
  <si>
    <t xml:space="preserve">REDUCED EBS              IN FILL                     (9) </t>
  </si>
  <si>
    <t xml:space="preserve">EXPANDED MARSH                       BACKFILL               (10) </t>
  </si>
  <si>
    <t xml:space="preserve">EXPANDED EBS                          BACKFILL                              (11) </t>
  </si>
  <si>
    <t>EXPANDED ROCK                         (12)</t>
  </si>
  <si>
    <t xml:space="preserve">UNEXPANDED                 FILL </t>
  </si>
  <si>
    <t>EXPANDED FILL              (13)</t>
  </si>
  <si>
    <t>MASS ORDINATE +/-                 (14)</t>
  </si>
  <si>
    <t>WASTE</t>
  </si>
  <si>
    <t>208.0100                            BORROW</t>
  </si>
  <si>
    <t>COMMENT:</t>
  </si>
  <si>
    <t>CUT                        (2)</t>
  </si>
  <si>
    <t>EBS EXCAVATION (3)</t>
  </si>
  <si>
    <t>FACTOR</t>
  </si>
  <si>
    <t>DIVISION 1</t>
  </si>
  <si>
    <t>DIVISION 1 SUBTOTAL</t>
  </si>
  <si>
    <t>DIVISION 2</t>
  </si>
  <si>
    <t>DIVISION 2 SUBTOTAL</t>
  </si>
  <si>
    <t>GRAND TOTAL</t>
  </si>
  <si>
    <t>TOTAL COMMON EXC</t>
  </si>
  <si>
    <t>(1) COMMON EXCAVATION IS THE SUM OF THE CUT AND EBS EXCAVATION COLUMNS. ITEM NUMBER 205.0100</t>
  </si>
  <si>
    <t xml:space="preserve">(2) SALVAGED/UNSUABLE PAVEMENT MATERIAL IS INCLUDED IN CUT. </t>
  </si>
  <si>
    <t xml:space="preserve">(3) EBS EXCAVATION TO BE BACKFILLED WITH SELECT BORROW MATERIAL. NOTE: THIS IS DESIGNERS CHOICE, CAN BE BACKFILLED WITH BORROW, OR CUT AS WELL. </t>
  </si>
  <si>
    <t>(4) SALVAGED/UNUSABLE PAVEMENT MATERIAL</t>
  </si>
  <si>
    <t>5) AVAILABLE MATERIAL = CUT - SALVAGED/UNUSUABLE PAVEMENT MATERIAL</t>
  </si>
  <si>
    <t>(6) MARSH EXCAVATION - TO BE BACKFILLED WITH SELECT BORROW MATERIAL. NOTE: THIS IS DESIGNERS CHOICE, CAN BE BACKFILLED WITH BORROW, OR CUT AS WELL. ITEM NUMBER 205.0500</t>
  </si>
  <si>
    <t>(7) ROCK EXCAVATION ITEM NUMBER 205.0200</t>
  </si>
  <si>
    <t>(8) REDUCED MARSH IN FILL - EXCAVATED MARSH MATERIAL IS USUABLE IN FILLS OUTSIDE THE 1:1 SLOPE. MARSH IN FILL REDUCTION FACTOR = X.1X</t>
  </si>
  <si>
    <t>(9) REDUCED EBS IN FILL - EXCAVATED EBS MATERIAL IS USUABLE IN FILLS OUTSIDE THE 1:1 SLOPE. EBS IN FILL REDUCTION FACTOR = X.2X</t>
  </si>
  <si>
    <t>(10) EXPANDED MARSH BACKFILL - THIS IS TO BE FILLED WITH SELECT BORROW MATERIAL. MARSH BACKFILL FACTOR = X.3X. ITEM NUMBER 208.1100</t>
  </si>
  <si>
    <t>(11) EXPANDED EBS BACKFILL - THIS IS TO BE FILLED WITH SELECT BORROW MATERIAL. EBS BACKFILL FACTOR = X.4X. ITEM NUMBER 208.1100</t>
  </si>
  <si>
    <t>(12) EXPANDED ROCK FACTOR =  X.5X</t>
  </si>
  <si>
    <t>(13) EXPANDED FILL FACTOR = X.6X</t>
  </si>
  <si>
    <t xml:space="preserve">DEPENDING ON SELECTIONS: </t>
  </si>
  <si>
    <t>EXPANDED FILL = (UNEXPANDED FILL - EXPANDED ROCK - REDUCED MARSH - REDUCED EBS) * FILL FACTOR</t>
  </si>
  <si>
    <t>OR</t>
  </si>
  <si>
    <t>EXPANDED FILL = (UNEXPANDED FILL - EXPANDED ROCK  - REDUCED EBS) * FILL FACTOR</t>
  </si>
  <si>
    <t>EXPANDED FILL = (UNEXPANDED FILL - EXPANDED ROCK - REDUCED MARSH) * FILL FACTOR</t>
  </si>
  <si>
    <t>EXPANDED FILL = (UNEXPANDED FILL - EXPANDED ROCK) * FILL FACTOR</t>
  </si>
  <si>
    <t>(14) THE MASS ORDINATE + OR - QTY CALCULATED FOR THE DIVISION. PLUS QUANTITY INDICATES AN EXCESS OF MATERIAL WITHIN THE DIVISION. MINUS INDICATES A SHORTAGE OF MATERIAL WITHIN THE DIVISION.</t>
  </si>
  <si>
    <t>(15) USE ???? CY OF MATERIAL FROM DIVISION ?. BORROW EXCAVATION ITEM NUMBER 208.0100</t>
  </si>
  <si>
    <t>249+95.41(1)</t>
  </si>
  <si>
    <t>250+00(1)</t>
  </si>
  <si>
    <t>251+00(1)</t>
  </si>
  <si>
    <t>252+00(1)</t>
  </si>
  <si>
    <t>253+00(1)</t>
  </si>
  <si>
    <t>254+00(1)</t>
  </si>
  <si>
    <t>255+00(1)</t>
  </si>
  <si>
    <t>256+00(1)</t>
  </si>
  <si>
    <t>257+00(1)</t>
  </si>
  <si>
    <t>258+00(1)</t>
  </si>
  <si>
    <t>259+00(1)</t>
  </si>
  <si>
    <t>260+00(1)</t>
  </si>
  <si>
    <t>261+00(1)</t>
  </si>
  <si>
    <t>262+00(1)</t>
  </si>
  <si>
    <t>263+00(1)</t>
  </si>
  <si>
    <t>264+00(1)</t>
  </si>
  <si>
    <t>265+00(1)</t>
  </si>
  <si>
    <t>266+00(1)</t>
  </si>
  <si>
    <t>267+00(1)</t>
  </si>
  <si>
    <t>268+00(1)</t>
  </si>
  <si>
    <t>269+00(1)</t>
  </si>
  <si>
    <t>270+00(1)</t>
  </si>
  <si>
    <t>271+00(1)</t>
  </si>
  <si>
    <t>272+00(1)</t>
  </si>
  <si>
    <t>273+00(1)</t>
  </si>
  <si>
    <t>274+00(1)</t>
  </si>
  <si>
    <t>275+00(1)</t>
  </si>
  <si>
    <t>276+00(1)</t>
  </si>
  <si>
    <t>277+00(1)</t>
  </si>
  <si>
    <t>278+00(1)</t>
  </si>
  <si>
    <t>278+78(1)</t>
  </si>
  <si>
    <t>279+00(1)</t>
  </si>
  <si>
    <t>280+00(1)</t>
  </si>
  <si>
    <t>281+00(1)</t>
  </si>
  <si>
    <t>282+00(1)</t>
  </si>
  <si>
    <t>283+00(1)</t>
  </si>
  <si>
    <t>284+00(1)</t>
  </si>
  <si>
    <t>285+00(1)</t>
  </si>
  <si>
    <t>286+00(1)</t>
  </si>
  <si>
    <t>286+21.99(1)</t>
  </si>
  <si>
    <t>286+25(1)</t>
  </si>
  <si>
    <t>286+30(1)</t>
  </si>
  <si>
    <t>286+35(1)</t>
  </si>
  <si>
    <t>286+40(1)</t>
  </si>
  <si>
    <t>286+45(1)</t>
  </si>
  <si>
    <t>286+50(1)</t>
  </si>
  <si>
    <t>286+55(1)</t>
  </si>
  <si>
    <t>286+60(1)</t>
  </si>
  <si>
    <t>286+65(1)</t>
  </si>
  <si>
    <t>286+70(1)</t>
  </si>
  <si>
    <t>286+75(1)</t>
  </si>
  <si>
    <t>286+80(1)</t>
  </si>
  <si>
    <t>286+85(1)</t>
  </si>
  <si>
    <t>286+90(1)</t>
  </si>
  <si>
    <t>286+95(1)</t>
  </si>
  <si>
    <t>287+00(1)</t>
  </si>
  <si>
    <t>287+05(1)</t>
  </si>
  <si>
    <t>287+10(1)</t>
  </si>
  <si>
    <t>287+15(1)</t>
  </si>
  <si>
    <t>287+20(1)</t>
  </si>
  <si>
    <t>287+25(1)</t>
  </si>
  <si>
    <t>287+30(1)</t>
  </si>
  <si>
    <t>287+35(1)</t>
  </si>
  <si>
    <t>287+40(1)</t>
  </si>
  <si>
    <t>287+45(1)</t>
  </si>
  <si>
    <t>287+50(1)</t>
  </si>
  <si>
    <t>287+51.22(1)</t>
  </si>
  <si>
    <t>288+00(1)</t>
  </si>
  <si>
    <t>289+00(1)</t>
  </si>
  <si>
    <t>290+00(1)</t>
  </si>
  <si>
    <t>291+00(1)</t>
  </si>
  <si>
    <t>292+00(1)</t>
  </si>
  <si>
    <t>293+00(1)</t>
  </si>
  <si>
    <t>294+00(1)</t>
  </si>
  <si>
    <t>295+00(1)</t>
  </si>
  <si>
    <t>296+00(1)</t>
  </si>
  <si>
    <t>297+00(1)</t>
  </si>
  <si>
    <t>298+00(1)</t>
  </si>
  <si>
    <t>299+00(1)</t>
  </si>
  <si>
    <t>300+00(1)</t>
  </si>
  <si>
    <t>301+00(1)</t>
  </si>
  <si>
    <t>302+00(1)</t>
  </si>
  <si>
    <t>303+00(1)</t>
  </si>
  <si>
    <t>304+00(1)</t>
  </si>
  <si>
    <t>305+00(1)</t>
  </si>
  <si>
    <t>306+00(1)</t>
  </si>
  <si>
    <t>307+00(1)</t>
  </si>
  <si>
    <t>307+48.78(1)</t>
  </si>
  <si>
    <t>307+50(1)</t>
  </si>
  <si>
    <t>307+55(1)</t>
  </si>
  <si>
    <t>307+60(1)</t>
  </si>
  <si>
    <t>307+65(1)</t>
  </si>
  <si>
    <t>307+70(1)</t>
  </si>
  <si>
    <t>307+75(1)</t>
  </si>
  <si>
    <t>307+80(1)</t>
  </si>
  <si>
    <t>307+85(1)</t>
  </si>
  <si>
    <t>307+90(1)</t>
  </si>
  <si>
    <t>307+95(1)</t>
  </si>
  <si>
    <t>308+00(1)</t>
  </si>
  <si>
    <t>308+05(1)</t>
  </si>
  <si>
    <t>308+10(1)</t>
  </si>
  <si>
    <t>308+15(1)</t>
  </si>
  <si>
    <t>308+20(1)</t>
  </si>
  <si>
    <t>308+25(1)</t>
  </si>
  <si>
    <t>308+30(1)</t>
  </si>
  <si>
    <t>308+35(1)</t>
  </si>
  <si>
    <t>308+40(1)</t>
  </si>
  <si>
    <t>308+45(1)</t>
  </si>
  <si>
    <t>308+50(1)</t>
  </si>
  <si>
    <t>308+55(1)</t>
  </si>
  <si>
    <t>308+60(1)</t>
  </si>
  <si>
    <t>308+65(1)</t>
  </si>
  <si>
    <t>308+70(1)</t>
  </si>
  <si>
    <t>308+75(1)</t>
  </si>
  <si>
    <t>308+80(1)</t>
  </si>
  <si>
    <t>308+85(1)</t>
  </si>
  <si>
    <t>308+90(1)</t>
  </si>
  <si>
    <t>308+95(1)</t>
  </si>
  <si>
    <t>309+00(1)</t>
  </si>
  <si>
    <t>309+05(1)</t>
  </si>
  <si>
    <t>309+10(1)</t>
  </si>
  <si>
    <t>309+11.08(1)</t>
  </si>
  <si>
    <t>310+00(1)</t>
  </si>
  <si>
    <t>311+00(1)</t>
  </si>
  <si>
    <t>311+90(1)</t>
  </si>
  <si>
    <t>312+00(1)</t>
  </si>
  <si>
    <t>313+00(1)</t>
  </si>
  <si>
    <t>314+00(1)</t>
  </si>
  <si>
    <t>315+00(1)</t>
  </si>
  <si>
    <t>316+00(1)</t>
  </si>
  <si>
    <t>317+00(1)</t>
  </si>
  <si>
    <t>318+00(1)</t>
  </si>
  <si>
    <t>319+00(1)</t>
  </si>
  <si>
    <t>320+00(1)</t>
  </si>
  <si>
    <t>321+00(1)</t>
  </si>
  <si>
    <t>322+00(1)</t>
  </si>
  <si>
    <t>323+00(1)</t>
  </si>
  <si>
    <t>324+00(1)</t>
  </si>
  <si>
    <t>325+00(1)</t>
  </si>
  <si>
    <t>326+00(1)</t>
  </si>
  <si>
    <t>327+00(1)</t>
  </si>
  <si>
    <t>328+00(1)</t>
  </si>
  <si>
    <t>329+00(1)</t>
  </si>
  <si>
    <t>330+00(1)</t>
  </si>
  <si>
    <t>331+00(1)</t>
  </si>
  <si>
    <t>332+00(1)</t>
  </si>
  <si>
    <t>333+00(1)</t>
  </si>
  <si>
    <t>334+00(1)</t>
  </si>
  <si>
    <t>335+00(1)</t>
  </si>
  <si>
    <t>336+00(1)</t>
  </si>
  <si>
    <t>337+00(1)</t>
  </si>
  <si>
    <t>338+00(1)</t>
  </si>
  <si>
    <t>339+00(1)</t>
  </si>
  <si>
    <t>340+00(1)</t>
  </si>
  <si>
    <t>341+00(1)</t>
  </si>
  <si>
    <t>342+00(1)</t>
  </si>
  <si>
    <t>343+00(1)</t>
  </si>
  <si>
    <t>344+00(1)</t>
  </si>
  <si>
    <t>345+00(1)</t>
  </si>
  <si>
    <t>346+00(1)</t>
  </si>
  <si>
    <t>347+00(1)</t>
  </si>
  <si>
    <t>348+00(1)</t>
  </si>
  <si>
    <t>349+00(1)</t>
  </si>
  <si>
    <t>350+00(1)</t>
  </si>
  <si>
    <t>351+00(1)</t>
  </si>
  <si>
    <t>352+00(1)</t>
  </si>
  <si>
    <t>353+00(1)</t>
  </si>
  <si>
    <t>354+00(1)</t>
  </si>
  <si>
    <t>355+00(1)</t>
  </si>
  <si>
    <t>356+00(1)</t>
  </si>
  <si>
    <t>357+00(1)</t>
  </si>
  <si>
    <t>358+00(1)</t>
  </si>
  <si>
    <t>358+78.06(1)</t>
  </si>
  <si>
    <t>359+00(1)</t>
  </si>
  <si>
    <t>360+00(1)</t>
  </si>
  <si>
    <t>361+00(1)</t>
  </si>
  <si>
    <t>362+00(1)</t>
  </si>
  <si>
    <t>363+00(1)</t>
  </si>
  <si>
    <t>363+76.74(1)</t>
  </si>
  <si>
    <t>363+80(1)</t>
  </si>
  <si>
    <t>363+85(1)</t>
  </si>
  <si>
    <t>363+90(1)</t>
  </si>
  <si>
    <t>363+95(1)</t>
  </si>
  <si>
    <t>364+00(1)</t>
  </si>
  <si>
    <t>364+05(1)</t>
  </si>
  <si>
    <t>364+10(1)</t>
  </si>
  <si>
    <t>364+15(1)</t>
  </si>
  <si>
    <t>364+20(1)</t>
  </si>
  <si>
    <t>364+25(1)</t>
  </si>
  <si>
    <t>364+30(1)</t>
  </si>
  <si>
    <t>364+35(1)</t>
  </si>
  <si>
    <t>364+40(1)</t>
  </si>
  <si>
    <t>364+45(1)</t>
  </si>
  <si>
    <t>364+50(1)</t>
  </si>
  <si>
    <t>364+55(1)</t>
  </si>
  <si>
    <t>364+60(1)</t>
  </si>
  <si>
    <t>364+65(1)</t>
  </si>
  <si>
    <t>364+70(1)</t>
  </si>
  <si>
    <t>364+75(1)</t>
  </si>
  <si>
    <t>364+80(1)</t>
  </si>
  <si>
    <t>364+85(1)</t>
  </si>
  <si>
    <t>364+90(1)</t>
  </si>
  <si>
    <t>364+95(1)</t>
  </si>
  <si>
    <t>365+00(1)</t>
  </si>
  <si>
    <t>365+05(1)</t>
  </si>
  <si>
    <t>365+10(1)</t>
  </si>
  <si>
    <t>365+11.86(1)</t>
  </si>
  <si>
    <t>366+00(1)</t>
  </si>
  <si>
    <t>366+36.75(1)</t>
  </si>
  <si>
    <t>367+00(1)</t>
  </si>
  <si>
    <t>368+00(1)</t>
  </si>
  <si>
    <t>369+00(1)</t>
  </si>
  <si>
    <t>370+00(1)</t>
  </si>
  <si>
    <t>371+00(1)</t>
  </si>
  <si>
    <t>372+00(1)</t>
  </si>
  <si>
    <t>373+00(1)</t>
  </si>
  <si>
    <t>374+00(1)</t>
  </si>
  <si>
    <t>375+00(1)</t>
  </si>
  <si>
    <t>376+00(1)</t>
  </si>
  <si>
    <t>377+00(1)</t>
  </si>
  <si>
    <t>378+00(1)</t>
  </si>
  <si>
    <t>379+00(1)</t>
  </si>
  <si>
    <t>380+00(1)</t>
  </si>
  <si>
    <t>381+00(1)</t>
  </si>
  <si>
    <t>382+00(1)</t>
  </si>
  <si>
    <t>383+00(1)</t>
  </si>
  <si>
    <t>383+94.01(1)</t>
  </si>
  <si>
    <t>50+10</t>
  </si>
  <si>
    <t>51+00</t>
  </si>
  <si>
    <t>51+62.47</t>
  </si>
  <si>
    <t>51+65</t>
  </si>
  <si>
    <t>51+70</t>
  </si>
  <si>
    <t>51+75</t>
  </si>
  <si>
    <t>51+80</t>
  </si>
  <si>
    <t>51+85</t>
  </si>
  <si>
    <t>51+90</t>
  </si>
  <si>
    <t>51+95</t>
  </si>
  <si>
    <t>52+00</t>
  </si>
  <si>
    <t>52+05</t>
  </si>
  <si>
    <t>52+10</t>
  </si>
  <si>
    <t>52+15</t>
  </si>
  <si>
    <t>52+20</t>
  </si>
  <si>
    <t>52+25</t>
  </si>
  <si>
    <t>52+30</t>
  </si>
  <si>
    <t>52+35</t>
  </si>
  <si>
    <t>52+40</t>
  </si>
  <si>
    <t>52+45</t>
  </si>
  <si>
    <t>52+50</t>
  </si>
  <si>
    <t>52+55</t>
  </si>
  <si>
    <t>52+58.94</t>
  </si>
  <si>
    <t>53+18.94</t>
  </si>
  <si>
    <t>53+20</t>
  </si>
  <si>
    <t>53+25</t>
  </si>
  <si>
    <t>53+30</t>
  </si>
  <si>
    <t>53+35</t>
  </si>
  <si>
    <t>53+40</t>
  </si>
  <si>
    <t>53+45</t>
  </si>
  <si>
    <t>53+50</t>
  </si>
  <si>
    <t>53+55</t>
  </si>
  <si>
    <t>53+60</t>
  </si>
  <si>
    <t>53+65</t>
  </si>
  <si>
    <t>53+70</t>
  </si>
  <si>
    <t>53+75</t>
  </si>
  <si>
    <t>53+80</t>
  </si>
  <si>
    <t>53+85</t>
  </si>
  <si>
    <t>53+90</t>
  </si>
  <si>
    <t>53+95</t>
  </si>
  <si>
    <t>54+00</t>
  </si>
  <si>
    <t>54+05</t>
  </si>
  <si>
    <t>54+10</t>
  </si>
  <si>
    <t>54+15</t>
  </si>
  <si>
    <t>54+15.4</t>
  </si>
  <si>
    <t>55+00</t>
  </si>
  <si>
    <t>50+60</t>
  </si>
  <si>
    <t>50+65</t>
  </si>
  <si>
    <t>50+70</t>
  </si>
  <si>
    <t>50+75</t>
  </si>
  <si>
    <t>50+80</t>
  </si>
  <si>
    <t>50+85</t>
  </si>
  <si>
    <t>50+90</t>
  </si>
  <si>
    <t>50+95</t>
  </si>
  <si>
    <t>51+05</t>
  </si>
  <si>
    <t>51+10</t>
  </si>
  <si>
    <t>51+15</t>
  </si>
  <si>
    <t>51+20</t>
  </si>
  <si>
    <t>51+25</t>
  </si>
  <si>
    <t>51+30</t>
  </si>
  <si>
    <t>51+35</t>
  </si>
  <si>
    <t>51+40</t>
  </si>
  <si>
    <t>51+45</t>
  </si>
  <si>
    <t>51+45.78</t>
  </si>
  <si>
    <t>52+04.74</t>
  </si>
  <si>
    <t>50+00</t>
  </si>
  <si>
    <t>50+05</t>
  </si>
  <si>
    <t>50+15</t>
  </si>
  <si>
    <t>50+20</t>
  </si>
  <si>
    <t>50+25</t>
  </si>
  <si>
    <t>50+30</t>
  </si>
  <si>
    <t>50+35</t>
  </si>
  <si>
    <t>50+40</t>
  </si>
  <si>
    <t>50+45</t>
  </si>
  <si>
    <t>50+50</t>
  </si>
  <si>
    <t>50+55</t>
  </si>
  <si>
    <t>50+95.73</t>
  </si>
  <si>
    <t>52+85.58</t>
  </si>
  <si>
    <t>23+71.69</t>
  </si>
  <si>
    <t>23+75</t>
  </si>
  <si>
    <t>23+80</t>
  </si>
  <si>
    <t>23+85</t>
  </si>
  <si>
    <t>23+90</t>
  </si>
  <si>
    <t>23+95</t>
  </si>
  <si>
    <t>24+00</t>
  </si>
  <si>
    <t>24+05</t>
  </si>
  <si>
    <t>24+10</t>
  </si>
  <si>
    <t>24+15</t>
  </si>
  <si>
    <t>24+20</t>
  </si>
  <si>
    <t>24+25</t>
  </si>
  <si>
    <t>24+30</t>
  </si>
  <si>
    <t>24+35</t>
  </si>
  <si>
    <t>24+40</t>
  </si>
  <si>
    <t>24+45</t>
  </si>
  <si>
    <t>24+50</t>
  </si>
  <si>
    <t>24+55</t>
  </si>
  <si>
    <t>24+60</t>
  </si>
  <si>
    <t>24+65</t>
  </si>
  <si>
    <t>24+69.34</t>
  </si>
  <si>
    <t>25+00</t>
  </si>
  <si>
    <t>26+00</t>
  </si>
  <si>
    <t>21+06.92</t>
  </si>
  <si>
    <t>22+00</t>
  </si>
  <si>
    <t>22+08.92</t>
  </si>
  <si>
    <t>22+10</t>
  </si>
  <si>
    <t>22+15</t>
  </si>
  <si>
    <t>22+20</t>
  </si>
  <si>
    <t>22+25</t>
  </si>
  <si>
    <t>22+30</t>
  </si>
  <si>
    <t>22+35</t>
  </si>
  <si>
    <t>22+40</t>
  </si>
  <si>
    <t>22+45</t>
  </si>
  <si>
    <t>22+50</t>
  </si>
  <si>
    <t>22+55</t>
  </si>
  <si>
    <t>22+60</t>
  </si>
  <si>
    <t>22+65</t>
  </si>
  <si>
    <t>22+70</t>
  </si>
  <si>
    <t>22+75</t>
  </si>
  <si>
    <t>22+80</t>
  </si>
  <si>
    <t>22+85</t>
  </si>
  <si>
    <t>22+90</t>
  </si>
  <si>
    <t>22+95</t>
  </si>
  <si>
    <t>23+00</t>
  </si>
  <si>
    <t>23+05</t>
  </si>
  <si>
    <t>23+10</t>
  </si>
  <si>
    <t>23+11.68</t>
  </si>
  <si>
    <t>289+70</t>
  </si>
  <si>
    <t>290+00</t>
  </si>
  <si>
    <t>291+00</t>
  </si>
  <si>
    <t>292+00</t>
  </si>
  <si>
    <t>293+00</t>
  </si>
  <si>
    <t>294+00</t>
  </si>
  <si>
    <t>295+00</t>
  </si>
  <si>
    <t>296+00</t>
  </si>
  <si>
    <t>297+00</t>
  </si>
  <si>
    <t>298+00</t>
  </si>
  <si>
    <t>299+00</t>
  </si>
  <si>
    <t>300+00</t>
  </si>
  <si>
    <t>301+00</t>
  </si>
  <si>
    <t>302+00</t>
  </si>
  <si>
    <t>303+00</t>
  </si>
  <si>
    <t>304+00</t>
  </si>
  <si>
    <t>305+00</t>
  </si>
  <si>
    <t>306+00</t>
  </si>
  <si>
    <t>307+00</t>
  </si>
  <si>
    <t>308+00</t>
  </si>
  <si>
    <t>309+00</t>
  </si>
  <si>
    <t>310+00</t>
  </si>
  <si>
    <t>311+00</t>
  </si>
  <si>
    <t>312+00</t>
  </si>
  <si>
    <t>313+00</t>
  </si>
  <si>
    <t>314+00</t>
  </si>
  <si>
    <t>315+00</t>
  </si>
  <si>
    <t>316+00</t>
  </si>
  <si>
    <t>317+00</t>
  </si>
  <si>
    <t>318+00</t>
  </si>
  <si>
    <t>319+00</t>
  </si>
  <si>
    <t>320+00</t>
  </si>
  <si>
    <t>321+00</t>
  </si>
  <si>
    <t>322+00</t>
  </si>
  <si>
    <t>323+00</t>
  </si>
  <si>
    <t>324+00</t>
  </si>
  <si>
    <t>325+00</t>
  </si>
  <si>
    <t>326+00</t>
  </si>
  <si>
    <t>326+02.93</t>
  </si>
  <si>
    <t>327+33.47</t>
  </si>
  <si>
    <t>328+00</t>
  </si>
  <si>
    <t>329+00</t>
  </si>
  <si>
    <t>330+00</t>
  </si>
  <si>
    <t>331+00</t>
  </si>
  <si>
    <t>332+00</t>
  </si>
  <si>
    <t>333+00</t>
  </si>
  <si>
    <t>334+00</t>
  </si>
  <si>
    <t>335+00</t>
  </si>
  <si>
    <t>336+00</t>
  </si>
  <si>
    <t>337+00</t>
  </si>
  <si>
    <t>338+00</t>
  </si>
  <si>
    <t>339+00</t>
  </si>
  <si>
    <t>340+00</t>
  </si>
  <si>
    <t>341+00</t>
  </si>
  <si>
    <t>342+00</t>
  </si>
  <si>
    <t>343+00</t>
  </si>
  <si>
    <t>344+00</t>
  </si>
  <si>
    <t>345+00</t>
  </si>
  <si>
    <t>346+00</t>
  </si>
  <si>
    <t>347+00</t>
  </si>
  <si>
    <t>347+33.54</t>
  </si>
  <si>
    <t>348+96.01</t>
  </si>
  <si>
    <t>349+00</t>
  </si>
  <si>
    <t>350+00</t>
  </si>
  <si>
    <t>351+00</t>
  </si>
  <si>
    <t>352+00</t>
  </si>
  <si>
    <t>353+00</t>
  </si>
  <si>
    <t>354+00</t>
  </si>
  <si>
    <t>355+00</t>
  </si>
  <si>
    <t>356+00</t>
  </si>
  <si>
    <t>357+00</t>
  </si>
  <si>
    <t>358+00</t>
  </si>
  <si>
    <t>359+00</t>
  </si>
  <si>
    <t>360+00</t>
  </si>
  <si>
    <t>361+00</t>
  </si>
  <si>
    <t>362+00</t>
  </si>
  <si>
    <t>363+00</t>
  </si>
  <si>
    <t>364+00</t>
  </si>
  <si>
    <t>365+00</t>
  </si>
  <si>
    <t>366+00</t>
  </si>
  <si>
    <t>367+00</t>
  </si>
  <si>
    <t>368+00</t>
  </si>
  <si>
    <t>369+00</t>
  </si>
  <si>
    <t>370+00</t>
  </si>
  <si>
    <t>371+00</t>
  </si>
  <si>
    <t>372+00</t>
  </si>
  <si>
    <t>373+00</t>
  </si>
  <si>
    <t>374+00</t>
  </si>
  <si>
    <t>375+00</t>
  </si>
  <si>
    <t>376+00</t>
  </si>
  <si>
    <t>377+00</t>
  </si>
  <si>
    <t>378+00</t>
  </si>
  <si>
    <t>379+00</t>
  </si>
  <si>
    <t>380+00</t>
  </si>
  <si>
    <t>381+00</t>
  </si>
  <si>
    <t>382+00</t>
  </si>
  <si>
    <t>383+00</t>
  </si>
  <si>
    <t>384+00</t>
  </si>
  <si>
    <t>385+00</t>
  </si>
  <si>
    <t>386+00</t>
  </si>
  <si>
    <t>387+00</t>
  </si>
  <si>
    <t>388+00</t>
  </si>
  <si>
    <t>389+00</t>
  </si>
  <si>
    <t>390+00</t>
  </si>
  <si>
    <t>391+00</t>
  </si>
  <si>
    <t>392+00</t>
  </si>
  <si>
    <t>393+00</t>
  </si>
  <si>
    <t>394+00</t>
  </si>
  <si>
    <t>395+00</t>
  </si>
  <si>
    <t>396+00</t>
  </si>
  <si>
    <t>397+00</t>
  </si>
  <si>
    <t>398+00</t>
  </si>
  <si>
    <t>399+00</t>
  </si>
  <si>
    <t>400+00</t>
  </si>
  <si>
    <t>401+00</t>
  </si>
  <si>
    <t>402+00</t>
  </si>
  <si>
    <t>403+00</t>
  </si>
  <si>
    <t>403+77.47</t>
  </si>
  <si>
    <t>405+12.75</t>
  </si>
  <si>
    <t>406+00</t>
  </si>
  <si>
    <t>407+00</t>
  </si>
  <si>
    <t>408+00</t>
  </si>
  <si>
    <t>409+00</t>
  </si>
  <si>
    <t>410+00</t>
  </si>
  <si>
    <t>411+00</t>
  </si>
  <si>
    <t>412+00</t>
  </si>
  <si>
    <t>413+00</t>
  </si>
  <si>
    <t>414+00</t>
  </si>
  <si>
    <t>415+00</t>
  </si>
  <si>
    <t>416+00</t>
  </si>
  <si>
    <t>417+00</t>
  </si>
  <si>
    <t>418+00</t>
  </si>
  <si>
    <t>419+00</t>
  </si>
  <si>
    <t>420+00</t>
  </si>
  <si>
    <t>421+00</t>
  </si>
  <si>
    <t>422+00</t>
  </si>
  <si>
    <t>423+00</t>
  </si>
  <si>
    <t>423+78.9</t>
  </si>
  <si>
    <t>250+00.01</t>
  </si>
  <si>
    <t>251+00</t>
  </si>
  <si>
    <t>252+00</t>
  </si>
  <si>
    <t>253+00</t>
  </si>
  <si>
    <t>254+00</t>
  </si>
  <si>
    <t>255+00</t>
  </si>
  <si>
    <t>255+50.74</t>
  </si>
  <si>
    <t>255+55</t>
  </si>
  <si>
    <t>255+60</t>
  </si>
  <si>
    <t>255+65</t>
  </si>
  <si>
    <t>255+70</t>
  </si>
  <si>
    <t>255+75</t>
  </si>
  <si>
    <t>255+80</t>
  </si>
  <si>
    <t>255+85</t>
  </si>
  <si>
    <t>255+90</t>
  </si>
  <si>
    <t>255+95</t>
  </si>
  <si>
    <t>256+00</t>
  </si>
  <si>
    <t>256+05</t>
  </si>
  <si>
    <t>256+10</t>
  </si>
  <si>
    <t>256+15</t>
  </si>
  <si>
    <t>256+20</t>
  </si>
  <si>
    <t>256+25</t>
  </si>
  <si>
    <t>256+30</t>
  </si>
  <si>
    <t>256+35</t>
  </si>
  <si>
    <t>256+40</t>
  </si>
  <si>
    <t>256+45</t>
  </si>
  <si>
    <t>256+50</t>
  </si>
  <si>
    <t>256+55</t>
  </si>
  <si>
    <t>256+60</t>
  </si>
  <si>
    <t>256+65</t>
  </si>
  <si>
    <t>256+70</t>
  </si>
  <si>
    <t>256+75</t>
  </si>
  <si>
    <t>256+80</t>
  </si>
  <si>
    <t>256+85</t>
  </si>
  <si>
    <t>256+85.51</t>
  </si>
  <si>
    <t>257+00</t>
  </si>
  <si>
    <t>258+00</t>
  </si>
  <si>
    <t>259+00</t>
  </si>
  <si>
    <t>260+00</t>
  </si>
  <si>
    <t>261+00</t>
  </si>
  <si>
    <t>262+00</t>
  </si>
  <si>
    <t>263+00</t>
  </si>
  <si>
    <t>264+00</t>
  </si>
  <si>
    <t>265+00</t>
  </si>
  <si>
    <t>266+00</t>
  </si>
  <si>
    <t>267+00</t>
  </si>
  <si>
    <t>268+00</t>
  </si>
  <si>
    <t>269+00</t>
  </si>
  <si>
    <t>270+00</t>
  </si>
  <si>
    <t>271+00</t>
  </si>
  <si>
    <t>272+00</t>
  </si>
  <si>
    <t>273+00</t>
  </si>
  <si>
    <t>274+00</t>
  </si>
  <si>
    <t>275+00</t>
  </si>
  <si>
    <t>276+00</t>
  </si>
  <si>
    <t>277+00</t>
  </si>
  <si>
    <t>278+00</t>
  </si>
  <si>
    <t>278+82.57</t>
  </si>
  <si>
    <t>279+00</t>
  </si>
  <si>
    <t>280+00</t>
  </si>
  <si>
    <t>281+00</t>
  </si>
  <si>
    <t>282+00</t>
  </si>
  <si>
    <t>283+00</t>
  </si>
  <si>
    <t>284+00</t>
  </si>
  <si>
    <t>285+00</t>
  </si>
  <si>
    <t>286+00</t>
  </si>
  <si>
    <t>287+00</t>
  </si>
  <si>
    <t>288+00</t>
  </si>
  <si>
    <t>289+00</t>
  </si>
  <si>
    <t>290+50</t>
  </si>
  <si>
    <t>300+05.6</t>
  </si>
  <si>
    <t>307+55.04</t>
  </si>
  <si>
    <t>307+60</t>
  </si>
  <si>
    <t>307+65</t>
  </si>
  <si>
    <t>307+70</t>
  </si>
  <si>
    <t>307+75</t>
  </si>
  <si>
    <t>307+80</t>
  </si>
  <si>
    <t>307+85</t>
  </si>
  <si>
    <t>307+90</t>
  </si>
  <si>
    <t>307+95</t>
  </si>
  <si>
    <t>308+05</t>
  </si>
  <si>
    <t>308+10</t>
  </si>
  <si>
    <t>308+15</t>
  </si>
  <si>
    <t>308+20</t>
  </si>
  <si>
    <t>308+25</t>
  </si>
  <si>
    <t>308+30</t>
  </si>
  <si>
    <t>308+35</t>
  </si>
  <si>
    <t>308+40</t>
  </si>
  <si>
    <t>308+45</t>
  </si>
  <si>
    <t>308+50</t>
  </si>
  <si>
    <t>308+55</t>
  </si>
  <si>
    <t>308+60</t>
  </si>
  <si>
    <t>308+65</t>
  </si>
  <si>
    <t>308+70</t>
  </si>
  <si>
    <t>308+75</t>
  </si>
  <si>
    <t>308+80</t>
  </si>
  <si>
    <t>308+85</t>
  </si>
  <si>
    <t>308+90</t>
  </si>
  <si>
    <t>308+95</t>
  </si>
  <si>
    <t>309+05</t>
  </si>
  <si>
    <t>309+10</t>
  </si>
  <si>
    <t>309+15</t>
  </si>
  <si>
    <t>309+20</t>
  </si>
  <si>
    <t>309+25</t>
  </si>
  <si>
    <t>309+28.07</t>
  </si>
  <si>
    <t>311+94.6</t>
  </si>
  <si>
    <t>316+50.01</t>
  </si>
  <si>
    <t>323+50</t>
  </si>
  <si>
    <t>327+00</t>
  </si>
  <si>
    <t>329+57.52</t>
  </si>
  <si>
    <t>336+54.29</t>
  </si>
  <si>
    <t>348+00</t>
  </si>
  <si>
    <t>353+50</t>
  </si>
  <si>
    <t>364+02.77</t>
  </si>
  <si>
    <t>364+05</t>
  </si>
  <si>
    <t>364+10</t>
  </si>
  <si>
    <t>364+15</t>
  </si>
  <si>
    <t>364+20</t>
  </si>
  <si>
    <t>364+25</t>
  </si>
  <si>
    <t>364+30</t>
  </si>
  <si>
    <t>364+35</t>
  </si>
  <si>
    <t>364+40</t>
  </si>
  <si>
    <t>364+45</t>
  </si>
  <si>
    <t>364+50</t>
  </si>
  <si>
    <t>364+55</t>
  </si>
  <si>
    <t>364+60</t>
  </si>
  <si>
    <t>364+65</t>
  </si>
  <si>
    <t>364+70</t>
  </si>
  <si>
    <t>364+75</t>
  </si>
  <si>
    <t>364+80</t>
  </si>
  <si>
    <t>364+85</t>
  </si>
  <si>
    <t>364+90</t>
  </si>
  <si>
    <t>364+95</t>
  </si>
  <si>
    <t>365+05</t>
  </si>
  <si>
    <t>365+10</t>
  </si>
  <si>
    <t>365+15</t>
  </si>
  <si>
    <t>365+20</t>
  </si>
  <si>
    <t>365+25</t>
  </si>
  <si>
    <t>365+30</t>
  </si>
  <si>
    <t>365+32.93</t>
  </si>
  <si>
    <t>365+50</t>
  </si>
  <si>
    <t>369+39</t>
  </si>
  <si>
    <t>371+75</t>
  </si>
  <si>
    <t>374+75</t>
  </si>
  <si>
    <t>376+35.78</t>
  </si>
  <si>
    <t>CUT INCLUDES SALVAGED/UNUSABLE PAVEMENT MATERIAL AND EXCAVATION REQUIRED FOR SUBGRADE IMPROVEMENT</t>
  </si>
  <si>
    <t>5 - EXPANDED EBS BACKFILL</t>
  </si>
  <si>
    <t>21+06.92/384+00</t>
  </si>
  <si>
    <t>289+70/347+33.54</t>
  </si>
  <si>
    <t>327+33.47/403+77.47</t>
  </si>
  <si>
    <t>348+96.01/423+78.9</t>
  </si>
  <si>
    <t>405+12.75/52+58.94</t>
  </si>
  <si>
    <t>50+10/55+00</t>
  </si>
  <si>
    <t>53+18.94/52+04.74</t>
  </si>
  <si>
    <t>50+60/52+85.58</t>
  </si>
  <si>
    <t>50+00/26+00</t>
  </si>
  <si>
    <t>23+71.69/23+11.68</t>
  </si>
  <si>
    <t>Division 1 - Align - STH 23 - WB</t>
  </si>
  <si>
    <t>Division 1 - Align - STH 23 - EB</t>
  </si>
  <si>
    <t>Division 1 - Align - Old Plank Trail-2014</t>
  </si>
  <si>
    <t>Division 1 - Align - Poplar Rd</t>
  </si>
  <si>
    <t>Division 1 - Align - Richards Rd</t>
  </si>
  <si>
    <t>Division 1 - Align - Taft Rd</t>
  </si>
  <si>
    <t>Division 1 - Align - Tower Rd</t>
  </si>
  <si>
    <t>WB</t>
  </si>
  <si>
    <t>EB</t>
  </si>
  <si>
    <t>Trail 1</t>
  </si>
  <si>
    <t>Trail 2</t>
  </si>
  <si>
    <t>Trail 3</t>
  </si>
  <si>
    <t>Trail 4</t>
  </si>
  <si>
    <t>Poplar North</t>
  </si>
  <si>
    <t>Poplar South</t>
  </si>
  <si>
    <t>Richard</t>
  </si>
  <si>
    <t>Taft</t>
  </si>
  <si>
    <t>Tower North</t>
  </si>
  <si>
    <t>Tower South</t>
  </si>
  <si>
    <t>[CUT] - FILL</t>
  </si>
  <si>
    <t>ROADWAY EMBANKMENT             (13)</t>
  </si>
  <si>
    <t>5) AVAILABLE MATERIAL = CUT</t>
  </si>
  <si>
    <t>249+95.41/326+02.93</t>
  </si>
  <si>
    <t>STAGE 2</t>
  </si>
  <si>
    <t>STAGE 4</t>
  </si>
  <si>
    <t>STAGE 3B</t>
  </si>
  <si>
    <t>East Crossover Removal</t>
  </si>
  <si>
    <t>378+25.00/396+00.00</t>
  </si>
  <si>
    <t>(6) MARSH EXCAVATION - TO BE BACKFILLED WITH SELECT BORROW MATERIAL TO ONE(1) FOOT ABOVE NATURAL GROUND.  ITEM NUMBER 205.0500</t>
  </si>
  <si>
    <t>(10) EXPANDED MARSH BACKFILL - THIS IS TO BE FILLED WITH SELECT BORROW MATERIAL TO ONE(1) FOOT ABOVE NATURAL GROUND..  ITEM NUMBER 208.1100</t>
  </si>
  <si>
    <t>WILL BE BACKFILLED WITH SELECT BORROW TO ONE(1) FOOT ABOVE NATURAL GROUND</t>
  </si>
  <si>
    <t>385+00(1)</t>
  </si>
  <si>
    <t>386+00(1)</t>
  </si>
  <si>
    <t>387+00(1)</t>
  </si>
  <si>
    <t>388+00(1)</t>
  </si>
  <si>
    <t>389+00(1)</t>
  </si>
  <si>
    <t>390+00(1)</t>
  </si>
  <si>
    <t>391+00(1)</t>
  </si>
  <si>
    <t>392+00(1)</t>
  </si>
  <si>
    <t>393+00(1)</t>
  </si>
  <si>
    <t>394+00(1)</t>
  </si>
  <si>
    <t>395+00(1)</t>
  </si>
  <si>
    <t>396+00(1)</t>
  </si>
  <si>
    <t>397+00(1)</t>
  </si>
  <si>
    <t>SUBTOTAL</t>
  </si>
  <si>
    <t>250+00.01/397+00.00</t>
  </si>
  <si>
    <t>Salvage minus EBS</t>
  </si>
  <si>
    <t>EBS BACKFILL</t>
  </si>
  <si>
    <t>Salvage Topsoil backfill</t>
  </si>
  <si>
    <t>Marsh Backfill</t>
  </si>
  <si>
    <t>Remove Backfill from Embankment</t>
  </si>
  <si>
    <t>Remove backfill from Embankment</t>
  </si>
  <si>
    <t>(11) EXPANDED EBS BACKFILL - THIS IS TO BE FILLED WITH SELECT BORROW MATERIAL TO DEPTH INDICATED IN PLAN AND PROFILE SHEETS. ITEM NUMBER 208.1100</t>
  </si>
  <si>
    <t>(3) EBS EXCAVATION TO BE BACKFILLED WITH SELECT BORROW MATERIAL TO DEPTH INDICATED IN PLAN AND PROFILE SHEETS.</t>
  </si>
  <si>
    <t>EBS Backfill</t>
  </si>
  <si>
    <t>ACCOUNTS FOR SUBGRADE IMPROVEMENT AND EBS/MARSH AREAS BEING BACKFILLED WITH SELECT CRUSH MATERIAL AND SELECT BORROW, RESPECTIVELY</t>
  </si>
  <si>
    <t>WILL BE BACKFILLED WITH SELECT BORROW TO DEPTH INDICATED IN PLAN AND PROFILE SHEETS</t>
  </si>
  <si>
    <t>(13) ROADWAY EMBANKMENT = UNEXPANDED FILL AND ACCOUNTS FOR SUBGRADE IMPROVEMENT AND EBS/MARSH AREAS BEING BACKFILLED WITH SELECT CRUSH MATERIAL AND SELECT BORROW,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</si>
</sst>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"/>
    <numFmt numFmtId="165" formatCode="##,##0"/>
    <numFmt numFmtId="166" formatCode="##,##0.00"/>
  </numFmts>
  <fonts count="9" x14ac:knownFonts="1">
    <font>
      <sz val="10"/>
      <name val="Arial"/>
    </font>
    <font>
      <sz val="11"/>
      <name val="Verdana"/>
      <family val="2"/>
    </font>
    <font>
      <sz val="10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horizontal="center" wrapText="1"/>
    </xf>
    <xf numFmtId="166" fontId="2" fillId="0" borderId="0" xfId="0" applyNumberFormat="1" applyFont="1"/>
    <xf numFmtId="0" fontId="2" fillId="0" borderId="0" xfId="0" applyFont="1"/>
    <xf numFmtId="0" fontId="1" fillId="0" borderId="0" xfId="0" applyFont="1"/>
    <xf numFmtId="0" fontId="2" fillId="0" borderId="0" xfId="0" applyFont="1" applyProtection="1">
      <protection locked="0"/>
    </xf>
    <xf numFmtId="3" fontId="2" fillId="0" borderId="0" xfId="0" applyNumberFormat="1" applyFont="1"/>
    <xf numFmtId="0" fontId="4" fillId="0" borderId="0" xfId="0" applyFont="1" applyProtection="1">
      <protection locked="0"/>
    </xf>
    <xf numFmtId="2" fontId="4" fillId="0" borderId="0" xfId="0" applyNumberFormat="1" applyFont="1" applyBorder="1" applyAlignment="1" applyProtection="1">
      <alignment horizontal="center"/>
      <protection locked="0"/>
    </xf>
    <xf numFmtId="2" fontId="4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 wrapText="1"/>
      <protection locked="0"/>
    </xf>
    <xf numFmtId="166" fontId="3" fillId="0" borderId="13" xfId="0" applyNumberFormat="1" applyFont="1" applyFill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0" xfId="0" applyNumberFormat="1" applyFont="1"/>
    <xf numFmtId="166" fontId="4" fillId="0" borderId="0" xfId="0" applyNumberFormat="1" applyFont="1"/>
    <xf numFmtId="3" fontId="4" fillId="0" borderId="14" xfId="0" applyNumberFormat="1" applyFont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3" fillId="0" borderId="0" xfId="0" applyNumberFormat="1" applyFont="1"/>
    <xf numFmtId="3" fontId="4" fillId="0" borderId="0" xfId="0" applyNumberFormat="1" applyFont="1"/>
    <xf numFmtId="3" fontId="4" fillId="0" borderId="0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left"/>
    </xf>
    <xf numFmtId="3" fontId="4" fillId="0" borderId="11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0" fontId="4" fillId="0" borderId="0" xfId="0" applyFont="1"/>
    <xf numFmtId="0" fontId="3" fillId="0" borderId="14" xfId="0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14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3" fillId="0" borderId="9" xfId="0" applyNumberFormat="1" applyFont="1" applyBorder="1" applyAlignment="1">
      <alignment horizontal="center" wrapText="1"/>
    </xf>
    <xf numFmtId="165" fontId="3" fillId="0" borderId="14" xfId="0" applyNumberFormat="1" applyFont="1" applyBorder="1" applyAlignment="1">
      <alignment horizontal="center"/>
    </xf>
    <xf numFmtId="164" fontId="3" fillId="0" borderId="9" xfId="0" applyNumberFormat="1" applyFont="1" applyFill="1" applyBorder="1" applyAlignment="1">
      <alignment horizontal="center" wrapText="1"/>
    </xf>
    <xf numFmtId="166" fontId="4" fillId="0" borderId="13" xfId="0" applyNumberFormat="1" applyFont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0" fontId="4" fillId="0" borderId="0" xfId="0" applyFont="1" applyBorder="1"/>
    <xf numFmtId="3" fontId="4" fillId="0" borderId="15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166" fontId="4" fillId="0" borderId="13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0" xfId="0" applyNumberFormat="1" applyFont="1" applyFill="1" applyBorder="1" applyAlignment="1"/>
    <xf numFmtId="0" fontId="4" fillId="0" borderId="0" xfId="0" applyFont="1" applyAlignment="1"/>
    <xf numFmtId="164" fontId="4" fillId="0" borderId="0" xfId="0" applyNumberFormat="1" applyFont="1" applyAlignment="1"/>
    <xf numFmtId="0" fontId="3" fillId="0" borderId="0" xfId="0" applyFont="1" applyAlignment="1"/>
    <xf numFmtId="164" fontId="3" fillId="0" borderId="0" xfId="0" applyNumberFormat="1" applyFont="1" applyAlignment="1"/>
    <xf numFmtId="164" fontId="5" fillId="0" borderId="0" xfId="0" applyNumberFormat="1" applyFont="1" applyAlignment="1"/>
    <xf numFmtId="4" fontId="3" fillId="0" borderId="14" xfId="0" applyNumberFormat="1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horizontal="left" vertical="center"/>
      <protection locked="0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Fill="1" applyBorder="1" applyAlignment="1" applyProtection="1">
      <alignment horizontal="center" vertical="center"/>
      <protection locked="0"/>
    </xf>
    <xf numFmtId="3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  <protection locked="0"/>
    </xf>
    <xf numFmtId="4" fontId="3" fillId="0" borderId="6" xfId="0" applyNumberFormat="1" applyFont="1" applyBorder="1" applyAlignment="1" applyProtection="1">
      <alignment horizontal="center" vertical="center"/>
      <protection locked="0"/>
    </xf>
    <xf numFmtId="4" fontId="3" fillId="0" borderId="0" xfId="0" applyNumberFormat="1" applyFont="1" applyBorder="1" applyAlignment="1" applyProtection="1">
      <alignment horizontal="center" vertical="center"/>
      <protection locked="0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/>
      <protection locked="0"/>
    </xf>
    <xf numFmtId="4" fontId="3" fillId="0" borderId="8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6" xfId="0" applyNumberFormat="1" applyFont="1" applyFill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4" fontId="4" fillId="0" borderId="0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4" fontId="3" fillId="0" borderId="13" xfId="0" applyNumberFormat="1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 applyProtection="1">
      <alignment horizontal="center" vertical="center"/>
      <protection locked="0"/>
    </xf>
    <xf numFmtId="4" fontId="3" fillId="0" borderId="11" xfId="0" applyNumberFormat="1" applyFont="1" applyBorder="1" applyAlignment="1" applyProtection="1">
      <alignment horizontal="center" vertical="center"/>
      <protection locked="0"/>
    </xf>
    <xf numFmtId="4" fontId="3" fillId="0" borderId="12" xfId="0" applyNumberFormat="1" applyFont="1" applyBorder="1" applyAlignment="1" applyProtection="1">
      <alignment horizontal="center" vertical="center"/>
      <protection locked="0"/>
    </xf>
    <xf numFmtId="3" fontId="3" fillId="0" borderId="10" xfId="0" applyNumberFormat="1" applyFont="1" applyFill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3" fontId="3" fillId="0" borderId="11" xfId="0" applyNumberFormat="1" applyFont="1" applyFill="1" applyBorder="1" applyAlignment="1" applyProtection="1">
      <alignment horizontal="center" vertical="center"/>
      <protection locked="0"/>
    </xf>
    <xf numFmtId="3" fontId="3" fillId="0" borderId="8" xfId="0" applyNumberFormat="1" applyFont="1" applyBorder="1" applyAlignment="1" applyProtection="1">
      <alignment horizontal="center" vertical="center"/>
      <protection locked="0"/>
    </xf>
    <xf numFmtId="3" fontId="3" fillId="0" borderId="7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/>
    <xf numFmtId="165" fontId="4" fillId="0" borderId="0" xfId="0" applyNumberFormat="1" applyFont="1" applyAlignment="1"/>
    <xf numFmtId="0" fontId="8" fillId="0" borderId="0" xfId="0" applyFont="1"/>
    <xf numFmtId="0" fontId="4" fillId="0" borderId="0" xfId="0" applyFont="1" applyAlignment="1" applyProtection="1">
      <protection locked="0"/>
    </xf>
    <xf numFmtId="0" fontId="4" fillId="0" borderId="1" xfId="0" applyFont="1" applyBorder="1" applyAlignment="1" applyProtection="1">
      <protection locked="0"/>
    </xf>
    <xf numFmtId="0" fontId="4" fillId="0" borderId="14" xfId="0" applyFont="1" applyBorder="1" applyAlignment="1" applyProtection="1">
      <protection locked="0"/>
    </xf>
    <xf numFmtId="0" fontId="4" fillId="0" borderId="8" xfId="0" applyFont="1" applyBorder="1" applyAlignment="1" applyProtection="1">
      <protection locked="0"/>
    </xf>
    <xf numFmtId="0" fontId="4" fillId="0" borderId="6" xfId="0" applyFont="1" applyBorder="1" applyAlignment="1" applyProtection="1">
      <protection locked="0"/>
    </xf>
    <xf numFmtId="0" fontId="4" fillId="0" borderId="9" xfId="0" applyFont="1" applyBorder="1" applyAlignment="1" applyProtection="1">
      <protection locked="0"/>
    </xf>
    <xf numFmtId="0" fontId="4" fillId="0" borderId="6" xfId="0" applyFont="1" applyFill="1" applyBorder="1" applyAlignment="1" applyProtection="1">
      <protection locked="0"/>
    </xf>
    <xf numFmtId="0" fontId="4" fillId="0" borderId="9" xfId="0" applyFont="1" applyFill="1" applyBorder="1" applyAlignment="1" applyProtection="1">
      <protection locked="0"/>
    </xf>
    <xf numFmtId="0" fontId="4" fillId="0" borderId="13" xfId="0" applyFont="1" applyFill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4" fontId="4" fillId="0" borderId="0" xfId="0" applyNumberFormat="1" applyFont="1" applyAlignment="1" applyProtection="1">
      <alignment horizontal="left"/>
      <protection locked="0"/>
    </xf>
    <xf numFmtId="3" fontId="4" fillId="0" borderId="3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16" xfId="0" applyNumberFormat="1" applyFont="1" applyBorder="1" applyAlignment="1">
      <alignment horizontal="center"/>
    </xf>
    <xf numFmtId="3" fontId="4" fillId="0" borderId="16" xfId="0" applyNumberFormat="1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3" fontId="4" fillId="0" borderId="17" xfId="0" applyNumberFormat="1" applyFont="1" applyBorder="1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3" fontId="3" fillId="0" borderId="15" xfId="0" applyNumberFormat="1" applyFont="1" applyBorder="1" applyAlignment="1">
      <alignment horizontal="center"/>
    </xf>
    <xf numFmtId="0" fontId="4" fillId="0" borderId="0" xfId="0" applyFont="1" applyBorder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 wrapText="1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  <xf numFmtId="2" fontId="4" fillId="2" borderId="0" xfId="0" applyNumberFormat="1" applyFont="1" applyFill="1" applyAlignment="1" applyProtection="1">
      <alignment horizontal="left"/>
      <protection locked="0"/>
    </xf>
    <xf numFmtId="0" fontId="4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4" fillId="3" borderId="0" xfId="0" applyFont="1" applyFill="1" applyAlignment="1" applyProtection="1">
      <alignment horizontal="left"/>
      <protection locked="0"/>
    </xf>
    <xf numFmtId="2" fontId="4" fillId="3" borderId="0" xfId="0" applyNumberFormat="1" applyFont="1" applyFill="1" applyAlignment="1" applyProtection="1">
      <alignment horizontal="left"/>
      <protection locked="0"/>
    </xf>
    <xf numFmtId="0" fontId="4" fillId="3" borderId="0" xfId="0" applyFont="1" applyFill="1" applyProtection="1">
      <protection locked="0"/>
    </xf>
    <xf numFmtId="0" fontId="2" fillId="3" borderId="0" xfId="0" applyFont="1" applyFill="1" applyProtection="1">
      <protection locked="0"/>
    </xf>
    <xf numFmtId="0" fontId="4" fillId="4" borderId="0" xfId="0" applyFont="1" applyFill="1" applyAlignment="1" applyProtection="1">
      <alignment horizontal="left"/>
      <protection locked="0"/>
    </xf>
    <xf numFmtId="2" fontId="4" fillId="4" borderId="0" xfId="0" applyNumberFormat="1" applyFont="1" applyFill="1" applyAlignment="1" applyProtection="1">
      <alignment horizontal="left"/>
      <protection locked="0"/>
    </xf>
    <xf numFmtId="0" fontId="4" fillId="4" borderId="0" xfId="0" applyFont="1" applyFill="1" applyProtection="1">
      <protection locked="0"/>
    </xf>
    <xf numFmtId="0" fontId="2" fillId="4" borderId="0" xfId="0" applyFont="1" applyFill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3" fontId="4" fillId="0" borderId="0" xfId="0" applyNumberFormat="1" applyFont="1" applyFill="1" applyBorder="1" applyAlignment="1" applyProtection="1">
      <alignment horizontal="center" vertical="center"/>
      <protection locked="0"/>
    </xf>
    <xf numFmtId="3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  <protection locked="0"/>
    </xf>
    <xf numFmtId="3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 wrapText="1"/>
      <protection locked="0"/>
    </xf>
    <xf numFmtId="0" fontId="4" fillId="4" borderId="0" xfId="0" applyFont="1" applyFill="1" applyAlignment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protection locked="0"/>
    </xf>
    <xf numFmtId="0" fontId="4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2" fontId="3" fillId="0" borderId="0" xfId="0" applyNumberFormat="1" applyFont="1" applyFill="1" applyAlignment="1" applyProtection="1">
      <alignment horizontal="right"/>
      <protection locked="0"/>
    </xf>
    <xf numFmtId="3" fontId="3" fillId="0" borderId="0" xfId="0" applyNumberFormat="1" applyFont="1" applyFill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protection locked="0"/>
    </xf>
    <xf numFmtId="0" fontId="4" fillId="3" borderId="9" xfId="0" applyFont="1" applyFill="1" applyBorder="1" applyAlignment="1" applyProtection="1">
      <protection locked="0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3" fontId="4" fillId="0" borderId="2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9" xfId="0" applyFont="1" applyFill="1" applyBorder="1" applyAlignment="1" applyProtection="1">
      <protection locked="0"/>
    </xf>
    <xf numFmtId="0" fontId="4" fillId="2" borderId="13" xfId="0" applyFont="1" applyFill="1" applyBorder="1" applyAlignment="1" applyProtection="1">
      <protection locked="0"/>
    </xf>
    <xf numFmtId="0" fontId="4" fillId="2" borderId="0" xfId="0" applyFont="1" applyFill="1" applyAlignment="1" applyProtection="1"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2" fontId="4" fillId="0" borderId="0" xfId="0" applyNumberFormat="1" applyFont="1" applyBorder="1" applyAlignment="1" applyProtection="1">
      <alignment horizontal="left"/>
      <protection locked="0"/>
    </xf>
    <xf numFmtId="2" fontId="4" fillId="2" borderId="0" xfId="0" applyNumberFormat="1" applyFont="1" applyFill="1" applyAlignment="1" applyProtection="1">
      <alignment horizontal="left" wrapText="1"/>
      <protection locked="0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590D1-F873-4494-A0E9-C2CF8E8B73E1}">
  <sheetPr>
    <tabColor rgb="FFFFC000"/>
  </sheetPr>
  <dimension ref="A1:AH4091"/>
  <sheetViews>
    <sheetView showGridLines="0" topLeftCell="W1" zoomScale="85" zoomScaleNormal="85" workbookViewId="0">
      <selection activeCell="X11" sqref="X11:Y17"/>
    </sheetView>
  </sheetViews>
  <sheetFormatPr defaultColWidth="26.33203125" defaultRowHeight="13.2" x14ac:dyDescent="0.25"/>
  <cols>
    <col min="1" max="1" width="9.664062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7.5546875" style="14" bestFit="1" customWidth="1"/>
    <col min="7" max="7" width="11.88671875" style="14" bestFit="1" customWidth="1"/>
    <col min="8" max="8" width="10.77734375" style="14" hidden="1" customWidth="1"/>
    <col min="9" max="9" width="7.77734375" style="14" customWidth="1"/>
    <col min="10" max="10" width="17.44140625" style="14" customWidth="1"/>
    <col min="11" max="11" width="22" style="14" hidden="1" customWidth="1"/>
    <col min="12" max="12" width="9.21875" style="14" customWidth="1"/>
    <col min="13" max="13" width="11.88671875" style="14" bestFit="1" customWidth="1"/>
    <col min="14" max="14" width="10.77734375" style="14" hidden="1" customWidth="1"/>
    <col min="15" max="15" width="8.109375" style="14" customWidth="1"/>
    <col min="16" max="16" width="24.5546875" style="14" bestFit="1" customWidth="1"/>
    <col min="17" max="17" width="11.109375" style="14" bestFit="1" customWidth="1"/>
    <col min="18" max="18" width="17.33203125" style="14" bestFit="1" customWidth="1"/>
    <col min="19" max="19" width="11.109375" style="14" hidden="1" customWidth="1"/>
    <col min="20" max="20" width="14.44140625" style="14" bestFit="1" customWidth="1"/>
    <col min="21" max="21" width="17.44140625" style="13" hidden="1" customWidth="1"/>
    <col min="22" max="22" width="14.5546875" style="13" hidden="1" customWidth="1"/>
    <col min="23" max="23" width="19.6640625" style="13" customWidth="1"/>
    <col min="24" max="24" width="45.109375" style="109" customWidth="1"/>
    <col min="25" max="25" width="142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786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 t="s">
        <v>832</v>
      </c>
      <c r="Y6" s="78" t="s">
        <v>834</v>
      </c>
      <c r="Z6" s="78" t="s">
        <v>833</v>
      </c>
      <c r="AA6" s="79" t="s">
        <v>835</v>
      </c>
      <c r="AB6" s="79" t="s">
        <v>836</v>
      </c>
      <c r="AC6" s="79"/>
      <c r="AD6" s="79"/>
      <c r="AE6" s="79"/>
      <c r="AF6" s="79"/>
      <c r="AG6" s="79"/>
      <c r="AH6" s="79"/>
    </row>
    <row r="7" spans="1:34" x14ac:dyDescent="0.25">
      <c r="A7" s="147" t="s">
        <v>629</v>
      </c>
      <c r="B7" s="148">
        <v>25000.0073964119</v>
      </c>
      <c r="C7" s="148">
        <v>0</v>
      </c>
      <c r="D7" s="148">
        <v>0.466433204175701</v>
      </c>
      <c r="E7" s="148">
        <v>0</v>
      </c>
      <c r="F7" s="148">
        <v>549.39504229223701</v>
      </c>
      <c r="G7" s="148">
        <v>0</v>
      </c>
      <c r="H7" s="148">
        <v>0</v>
      </c>
      <c r="I7" s="148">
        <v>0</v>
      </c>
      <c r="J7" s="149">
        <v>0</v>
      </c>
      <c r="K7" s="149">
        <v>0</v>
      </c>
      <c r="L7" s="149">
        <v>0</v>
      </c>
      <c r="M7" s="149">
        <v>0</v>
      </c>
      <c r="N7" s="149">
        <v>0</v>
      </c>
      <c r="O7" s="149">
        <v>0</v>
      </c>
      <c r="P7" s="149">
        <v>0</v>
      </c>
      <c r="Q7" s="149">
        <v>0</v>
      </c>
      <c r="R7" s="149">
        <v>0</v>
      </c>
      <c r="S7" s="149">
        <v>0</v>
      </c>
      <c r="T7" s="149">
        <v>0</v>
      </c>
      <c r="U7" s="150">
        <v>0</v>
      </c>
      <c r="V7" s="150">
        <v>0</v>
      </c>
      <c r="W7" s="150">
        <v>0</v>
      </c>
    </row>
    <row r="8" spans="1:34" x14ac:dyDescent="0.25">
      <c r="A8" s="147" t="s">
        <v>630</v>
      </c>
      <c r="B8" s="148">
        <v>25100</v>
      </c>
      <c r="C8" s="148">
        <f t="shared" ref="C8:C71" si="0">B8-B7</f>
        <v>99.992603588099882</v>
      </c>
      <c r="D8" s="148">
        <v>1.2539036566085999</v>
      </c>
      <c r="E8" s="148">
        <v>0</v>
      </c>
      <c r="F8" s="148">
        <v>645.133179382501</v>
      </c>
      <c r="G8" s="148">
        <v>0</v>
      </c>
      <c r="H8" s="148">
        <v>0</v>
      </c>
      <c r="I8" s="148">
        <v>0</v>
      </c>
      <c r="J8" s="149">
        <f t="shared" ref="J8:J71" si="1">AVERAGE(D7:D8)*(C8)/27</f>
        <v>3.1855733658963108</v>
      </c>
      <c r="K8" s="149">
        <f t="shared" ref="K8:K71" si="2">AVERAGE(E7:E8)*(C8)/27</f>
        <v>0</v>
      </c>
      <c r="L8" s="149">
        <f t="shared" ref="L8:L71" si="3">AVERAGE(F7:F8)*(C8)/27</f>
        <v>2211.9256841614811</v>
      </c>
      <c r="M8" s="149">
        <f t="shared" ref="M8:M71" si="4">AVERAGE(G7:G8)*(C8)/27</f>
        <v>0</v>
      </c>
      <c r="N8" s="149">
        <f t="shared" ref="N8:N71" si="5">AVERAGE(H7:H8)*(C8)/27</f>
        <v>0</v>
      </c>
      <c r="O8" s="149">
        <f t="shared" ref="O8:O71" si="6">AVERAGE(I7:I8)*(C8)/27</f>
        <v>0</v>
      </c>
      <c r="P8" s="149">
        <f>J8*P5+P7</f>
        <v>3.1855733658963108</v>
      </c>
      <c r="Q8" s="149">
        <f>(L8-(N8*S5))*Q5+Q7</f>
        <v>2211.9256841614811</v>
      </c>
      <c r="R8" s="149">
        <f>M8*R5+R7</f>
        <v>0</v>
      </c>
      <c r="S8" s="149">
        <f>N8*S5+S7</f>
        <v>0</v>
      </c>
      <c r="T8" s="149">
        <f>O8*T5+T7</f>
        <v>0</v>
      </c>
      <c r="U8" s="150">
        <f>M8*U5+U7</f>
        <v>0</v>
      </c>
      <c r="V8" s="150">
        <f>O8*V5+V7</f>
        <v>0</v>
      </c>
      <c r="W8" s="150">
        <f>((J8)-K8-(L8-(N8*$S$5))*$Q$5+W7)</f>
        <v>-2208.7401107955848</v>
      </c>
    </row>
    <row r="9" spans="1:34" x14ac:dyDescent="0.25">
      <c r="A9" s="147" t="s">
        <v>631</v>
      </c>
      <c r="B9" s="148">
        <v>25200</v>
      </c>
      <c r="C9" s="148">
        <f t="shared" si="0"/>
        <v>100</v>
      </c>
      <c r="D9" s="148">
        <v>2.0454573282659099</v>
      </c>
      <c r="E9" s="148">
        <v>0</v>
      </c>
      <c r="F9" s="148">
        <v>585.72399313855396</v>
      </c>
      <c r="G9" s="148">
        <v>0</v>
      </c>
      <c r="H9" s="148">
        <v>0</v>
      </c>
      <c r="I9" s="148">
        <v>0</v>
      </c>
      <c r="J9" s="149">
        <f t="shared" si="1"/>
        <v>6.1099277497676105</v>
      </c>
      <c r="K9" s="149">
        <f t="shared" si="2"/>
        <v>0</v>
      </c>
      <c r="L9" s="149">
        <f t="shared" si="3"/>
        <v>2279.3651342982503</v>
      </c>
      <c r="M9" s="149">
        <f t="shared" si="4"/>
        <v>0</v>
      </c>
      <c r="N9" s="149">
        <f t="shared" si="5"/>
        <v>0</v>
      </c>
      <c r="O9" s="149">
        <f t="shared" si="6"/>
        <v>0</v>
      </c>
      <c r="P9" s="149">
        <f>J9*P5+P8</f>
        <v>9.2955011156639209</v>
      </c>
      <c r="Q9" s="149">
        <f>(L9-(N9*S5))*Q5+Q8</f>
        <v>4491.2908184597309</v>
      </c>
      <c r="R9" s="149">
        <f>M9*R5+R8</f>
        <v>0</v>
      </c>
      <c r="S9" s="149">
        <f>N9*S5+S8</f>
        <v>0</v>
      </c>
      <c r="T9" s="149">
        <f>O9*T5+T8</f>
        <v>0</v>
      </c>
      <c r="U9" s="150">
        <f>M9*U5+U8</f>
        <v>0</v>
      </c>
      <c r="V9" s="150">
        <f>O9*V5+V8</f>
        <v>0</v>
      </c>
      <c r="W9" s="150">
        <f t="shared" ref="W9:W72" si="7">((J9)-K9-(L9-(N9*$S$5))*$Q$5+W8)</f>
        <v>-4481.9953173440681</v>
      </c>
    </row>
    <row r="10" spans="1:34" ht="13.8" thickBot="1" x14ac:dyDescent="0.3">
      <c r="A10" s="147" t="s">
        <v>632</v>
      </c>
      <c r="B10" s="147">
        <v>25300</v>
      </c>
      <c r="C10" s="147">
        <f t="shared" si="0"/>
        <v>100</v>
      </c>
      <c r="D10" s="147">
        <v>0.91277213007560898</v>
      </c>
      <c r="E10" s="147">
        <v>0</v>
      </c>
      <c r="F10" s="147">
        <v>543.40591808015404</v>
      </c>
      <c r="G10" s="147">
        <v>0</v>
      </c>
      <c r="H10" s="147">
        <v>0</v>
      </c>
      <c r="I10" s="147">
        <v>0</v>
      </c>
      <c r="J10" s="150">
        <f t="shared" si="1"/>
        <v>5.4782027006324423</v>
      </c>
      <c r="K10" s="150">
        <f t="shared" si="2"/>
        <v>0</v>
      </c>
      <c r="L10" s="150">
        <f t="shared" si="3"/>
        <v>2090.9813170716816</v>
      </c>
      <c r="M10" s="150">
        <f t="shared" si="4"/>
        <v>0</v>
      </c>
      <c r="N10" s="150">
        <f t="shared" si="5"/>
        <v>0</v>
      </c>
      <c r="O10" s="150">
        <f t="shared" si="6"/>
        <v>0</v>
      </c>
      <c r="P10" s="150">
        <f>J10*P5+P9</f>
        <v>14.773703816296363</v>
      </c>
      <c r="Q10" s="150">
        <f>(L10-(N10*S5))*Q5+Q9</f>
        <v>6582.2721355314125</v>
      </c>
      <c r="R10" s="150">
        <f>M10*R5+R9</f>
        <v>0</v>
      </c>
      <c r="S10" s="150">
        <f>N10*S5+S9</f>
        <v>0</v>
      </c>
      <c r="T10" s="150">
        <f>O10*T5+T9</f>
        <v>0</v>
      </c>
      <c r="U10" s="150">
        <f>M10*U5+U9</f>
        <v>0</v>
      </c>
      <c r="V10" s="150">
        <f>O10*V5+V9</f>
        <v>0</v>
      </c>
      <c r="W10" s="150">
        <f t="shared" si="7"/>
        <v>-6567.4984317151175</v>
      </c>
    </row>
    <row r="11" spans="1:34" ht="13.8" thickBot="1" x14ac:dyDescent="0.3">
      <c r="A11" s="151" t="s">
        <v>633</v>
      </c>
      <c r="B11" s="151">
        <v>25400</v>
      </c>
      <c r="C11" s="151">
        <f t="shared" si="0"/>
        <v>100</v>
      </c>
      <c r="D11" s="151">
        <v>0.59217694617109395</v>
      </c>
      <c r="E11" s="151">
        <v>0</v>
      </c>
      <c r="F11" s="151">
        <v>202.46600000000001</v>
      </c>
      <c r="G11" s="151">
        <v>0</v>
      </c>
      <c r="H11" s="151">
        <v>0</v>
      </c>
      <c r="I11" s="151">
        <v>0</v>
      </c>
      <c r="J11" s="152">
        <f t="shared" si="1"/>
        <v>2.7869427337901906</v>
      </c>
      <c r="K11" s="152">
        <f t="shared" si="2"/>
        <v>0</v>
      </c>
      <c r="L11" s="152">
        <f t="shared" si="3"/>
        <v>1381.2442927410259</v>
      </c>
      <c r="M11" s="152">
        <f t="shared" si="4"/>
        <v>0</v>
      </c>
      <c r="N11" s="152">
        <f t="shared" si="5"/>
        <v>0</v>
      </c>
      <c r="O11" s="152">
        <f t="shared" si="6"/>
        <v>0</v>
      </c>
      <c r="P11" s="152">
        <f>J11*P5+P10</f>
        <v>17.560646550086553</v>
      </c>
      <c r="Q11" s="152">
        <f>(L11-(N11*S5))*Q5+Q10</f>
        <v>7963.5164282724381</v>
      </c>
      <c r="R11" s="152">
        <f>M11*R5+R10</f>
        <v>0</v>
      </c>
      <c r="S11" s="152">
        <f>N11*S5+S10</f>
        <v>0</v>
      </c>
      <c r="T11" s="152">
        <f>O11*T5+T10</f>
        <v>0</v>
      </c>
      <c r="U11" s="152">
        <f>M11*U5+U10</f>
        <v>0</v>
      </c>
      <c r="V11" s="152">
        <f>O11*V5+V10</f>
        <v>0</v>
      </c>
      <c r="W11" s="150">
        <f t="shared" si="7"/>
        <v>-7945.9557817223531</v>
      </c>
      <c r="X11" s="110" t="s">
        <v>62</v>
      </c>
      <c r="Y11" s="111"/>
      <c r="Z11" s="112"/>
    </row>
    <row r="12" spans="1:34" x14ac:dyDescent="0.25">
      <c r="A12" s="151" t="s">
        <v>634</v>
      </c>
      <c r="B12" s="151">
        <v>25500</v>
      </c>
      <c r="C12" s="151">
        <f t="shared" si="0"/>
        <v>100</v>
      </c>
      <c r="D12" s="151">
        <v>156.003224061233</v>
      </c>
      <c r="E12" s="151">
        <v>0</v>
      </c>
      <c r="F12" s="151">
        <v>26.457144280841501</v>
      </c>
      <c r="G12" s="151">
        <v>0</v>
      </c>
      <c r="H12" s="151">
        <v>0</v>
      </c>
      <c r="I12" s="151">
        <v>0</v>
      </c>
      <c r="J12" s="152">
        <f t="shared" si="1"/>
        <v>289.99148334704461</v>
      </c>
      <c r="K12" s="152">
        <f t="shared" si="2"/>
        <v>0</v>
      </c>
      <c r="L12" s="152">
        <f t="shared" si="3"/>
        <v>423.93174866822505</v>
      </c>
      <c r="M12" s="152">
        <f t="shared" si="4"/>
        <v>0</v>
      </c>
      <c r="N12" s="152">
        <f t="shared" si="5"/>
        <v>0</v>
      </c>
      <c r="O12" s="152">
        <f t="shared" si="6"/>
        <v>0</v>
      </c>
      <c r="P12" s="152">
        <f>J12*P5+P11</f>
        <v>307.55212989713118</v>
      </c>
      <c r="Q12" s="152">
        <f>(L12-(N12*S5))*Q5+Q11</f>
        <v>8387.448176940663</v>
      </c>
      <c r="R12" s="152">
        <f>M12*R5+R11</f>
        <v>0</v>
      </c>
      <c r="S12" s="152">
        <f>N12*S5+S11</f>
        <v>0</v>
      </c>
      <c r="T12" s="152">
        <f>O12*T5+T11</f>
        <v>0</v>
      </c>
      <c r="U12" s="152">
        <f>M12*U5+U11</f>
        <v>0</v>
      </c>
      <c r="V12" s="152">
        <f>O12*V5+V11</f>
        <v>0</v>
      </c>
      <c r="W12" s="150">
        <f t="shared" si="7"/>
        <v>-8079.8960470435331</v>
      </c>
      <c r="X12" s="110" t="s">
        <v>63</v>
      </c>
      <c r="Y12" s="111" t="s">
        <v>774</v>
      </c>
      <c r="Z12" s="111"/>
    </row>
    <row r="13" spans="1:34" x14ac:dyDescent="0.25">
      <c r="A13" s="151" t="s">
        <v>635</v>
      </c>
      <c r="B13" s="151">
        <v>25550.7448090322</v>
      </c>
      <c r="C13" s="151">
        <f t="shared" si="0"/>
        <v>50.744809032199555</v>
      </c>
      <c r="D13" s="151">
        <v>169.35149075447001</v>
      </c>
      <c r="E13" s="151">
        <v>0</v>
      </c>
      <c r="F13" s="153">
        <v>0.34965837740310202</v>
      </c>
      <c r="G13" s="151">
        <v>0</v>
      </c>
      <c r="H13" s="151">
        <v>0</v>
      </c>
      <c r="I13" s="151">
        <v>0</v>
      </c>
      <c r="J13" s="152">
        <f t="shared" si="1"/>
        <v>305.74190501941848</v>
      </c>
      <c r="K13" s="152">
        <f t="shared" si="2"/>
        <v>0</v>
      </c>
      <c r="L13" s="152">
        <f t="shared" si="3"/>
        <v>25.190853364008923</v>
      </c>
      <c r="M13" s="152">
        <f t="shared" si="4"/>
        <v>0</v>
      </c>
      <c r="N13" s="152">
        <f t="shared" si="5"/>
        <v>0</v>
      </c>
      <c r="O13" s="152">
        <f t="shared" si="6"/>
        <v>0</v>
      </c>
      <c r="P13" s="152">
        <f>J13*P5+P12</f>
        <v>613.29403491654966</v>
      </c>
      <c r="Q13" s="152">
        <f>(L13-(N13*S5))*Q5+Q12</f>
        <v>8412.6390303046719</v>
      </c>
      <c r="R13" s="152">
        <f>M13*R5+R12</f>
        <v>0</v>
      </c>
      <c r="S13" s="152">
        <f>N13*S5+S12</f>
        <v>0</v>
      </c>
      <c r="T13" s="152">
        <f>O13*T5+T12</f>
        <v>0</v>
      </c>
      <c r="U13" s="152">
        <f>M13*U5+U12</f>
        <v>0</v>
      </c>
      <c r="V13" s="152">
        <f>O13*V5+V12</f>
        <v>0</v>
      </c>
      <c r="W13" s="150">
        <f t="shared" si="7"/>
        <v>-7799.3449953881236</v>
      </c>
      <c r="X13" s="113" t="s">
        <v>65</v>
      </c>
      <c r="Y13" s="114" t="s">
        <v>66</v>
      </c>
      <c r="Z13" s="114"/>
    </row>
    <row r="14" spans="1:34" x14ac:dyDescent="0.25">
      <c r="A14" s="151" t="s">
        <v>636</v>
      </c>
      <c r="B14" s="151">
        <v>25555</v>
      </c>
      <c r="C14" s="151">
        <f t="shared" si="0"/>
        <v>4.2551909678004449</v>
      </c>
      <c r="D14" s="151">
        <v>173.61107899775899</v>
      </c>
      <c r="E14" s="151">
        <v>0</v>
      </c>
      <c r="F14" s="153">
        <v>7.5863312849833206E-2</v>
      </c>
      <c r="G14" s="151">
        <v>0</v>
      </c>
      <c r="H14" s="151">
        <v>0</v>
      </c>
      <c r="I14" s="151">
        <v>0</v>
      </c>
      <c r="J14" s="152">
        <f t="shared" si="1"/>
        <v>27.025393131542867</v>
      </c>
      <c r="K14" s="152">
        <f t="shared" si="2"/>
        <v>0</v>
      </c>
      <c r="L14" s="152">
        <f t="shared" si="3"/>
        <v>3.3531038017916084E-2</v>
      </c>
      <c r="M14" s="152">
        <f t="shared" si="4"/>
        <v>0</v>
      </c>
      <c r="N14" s="152">
        <f t="shared" si="5"/>
        <v>0</v>
      </c>
      <c r="O14" s="152">
        <f t="shared" si="6"/>
        <v>0</v>
      </c>
      <c r="P14" s="152">
        <f>J14*P5+P13</f>
        <v>640.3194280480925</v>
      </c>
      <c r="Q14" s="152">
        <f>(L14-(N14*S5))*Q5+Q13</f>
        <v>8412.6725613426897</v>
      </c>
      <c r="R14" s="152">
        <f>M14*R5+R13</f>
        <v>0</v>
      </c>
      <c r="S14" s="152">
        <f>N14*S5+S13</f>
        <v>0</v>
      </c>
      <c r="T14" s="152">
        <f>O14*T5+T13</f>
        <v>0</v>
      </c>
      <c r="U14" s="152">
        <f>M14*U5+U13</f>
        <v>0</v>
      </c>
      <c r="V14" s="152">
        <f>O14*V5+V13</f>
        <v>0</v>
      </c>
      <c r="W14" s="150">
        <f t="shared" si="7"/>
        <v>-7772.3531332945986</v>
      </c>
      <c r="X14" s="113" t="s">
        <v>67</v>
      </c>
      <c r="Y14" s="114" t="s">
        <v>841</v>
      </c>
      <c r="Z14" s="114"/>
    </row>
    <row r="15" spans="1:34" x14ac:dyDescent="0.25">
      <c r="A15" s="151" t="s">
        <v>637</v>
      </c>
      <c r="B15" s="151">
        <v>25560</v>
      </c>
      <c r="C15" s="151">
        <f t="shared" si="0"/>
        <v>5</v>
      </c>
      <c r="D15" s="151">
        <v>190.72461953887199</v>
      </c>
      <c r="E15" s="151">
        <v>0</v>
      </c>
      <c r="F15" s="153">
        <v>4.2893472709693001E-5</v>
      </c>
      <c r="G15" s="151">
        <v>0</v>
      </c>
      <c r="H15" s="151">
        <v>0</v>
      </c>
      <c r="I15" s="151">
        <v>0</v>
      </c>
      <c r="J15" s="152">
        <f t="shared" si="1"/>
        <v>33.734786901539898</v>
      </c>
      <c r="K15" s="152">
        <f t="shared" si="2"/>
        <v>0</v>
      </c>
      <c r="L15" s="152">
        <f t="shared" si="3"/>
        <v>7.0283524372724906E-3</v>
      </c>
      <c r="M15" s="152">
        <f t="shared" si="4"/>
        <v>0</v>
      </c>
      <c r="N15" s="152">
        <f t="shared" si="5"/>
        <v>0</v>
      </c>
      <c r="O15" s="152">
        <f t="shared" si="6"/>
        <v>0</v>
      </c>
      <c r="P15" s="152">
        <f>J15*P5+P14</f>
        <v>674.05421494963241</v>
      </c>
      <c r="Q15" s="152">
        <f>(L15-(N15*S5))*Q5+Q14</f>
        <v>8412.6795896951262</v>
      </c>
      <c r="R15" s="152">
        <f>M15*R5+R14</f>
        <v>0</v>
      </c>
      <c r="S15" s="152">
        <f>N15*S5+S14</f>
        <v>0</v>
      </c>
      <c r="T15" s="152">
        <f>O15*T5+T14</f>
        <v>0</v>
      </c>
      <c r="U15" s="152">
        <f>M15*U5+U14</f>
        <v>0</v>
      </c>
      <c r="V15" s="152">
        <f>O15*V5+V14</f>
        <v>0</v>
      </c>
      <c r="W15" s="150">
        <f t="shared" si="7"/>
        <v>-7738.6253747454957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51" t="s">
        <v>638</v>
      </c>
      <c r="B16" s="151">
        <v>25565</v>
      </c>
      <c r="C16" s="151">
        <f t="shared" si="0"/>
        <v>5</v>
      </c>
      <c r="D16" s="151">
        <v>199.70433762249201</v>
      </c>
      <c r="E16" s="151">
        <v>0</v>
      </c>
      <c r="F16" s="153">
        <v>1.31976691433829</v>
      </c>
      <c r="G16" s="151">
        <v>0</v>
      </c>
      <c r="H16" s="151">
        <v>0</v>
      </c>
      <c r="I16" s="151">
        <v>0</v>
      </c>
      <c r="J16" s="152">
        <f t="shared" si="1"/>
        <v>36.150829366792962</v>
      </c>
      <c r="K16" s="152">
        <f t="shared" si="2"/>
        <v>0</v>
      </c>
      <c r="L16" s="152">
        <f t="shared" si="3"/>
        <v>0.12220461183435181</v>
      </c>
      <c r="M16" s="152">
        <f t="shared" si="4"/>
        <v>0</v>
      </c>
      <c r="N16" s="152">
        <f t="shared" si="5"/>
        <v>0</v>
      </c>
      <c r="O16" s="152">
        <f t="shared" si="6"/>
        <v>0</v>
      </c>
      <c r="P16" s="152">
        <f>J16*P5+P15</f>
        <v>710.20504431642541</v>
      </c>
      <c r="Q16" s="152">
        <f>(L16-(N16*S5))*Q5+Q15</f>
        <v>8412.8017943069608</v>
      </c>
      <c r="R16" s="152">
        <f>M16*R5+R15</f>
        <v>0</v>
      </c>
      <c r="S16" s="152">
        <f>N16*S5+S15</f>
        <v>0</v>
      </c>
      <c r="T16" s="152">
        <f>O16*T5+T15</f>
        <v>0</v>
      </c>
      <c r="U16" s="152">
        <f>M16*U5+U15</f>
        <v>0</v>
      </c>
      <c r="V16" s="152">
        <f>O16*V5+V15</f>
        <v>0</v>
      </c>
      <c r="W16" s="150">
        <f t="shared" si="7"/>
        <v>-7702.5967499905373</v>
      </c>
      <c r="X16" s="113" t="s">
        <v>775</v>
      </c>
      <c r="Y16" s="114" t="s">
        <v>842</v>
      </c>
      <c r="Z16" s="114" t="s">
        <v>73</v>
      </c>
    </row>
    <row r="17" spans="1:28" ht="13.8" thickBot="1" x14ac:dyDescent="0.3">
      <c r="A17" s="151" t="s">
        <v>639</v>
      </c>
      <c r="B17" s="151">
        <v>25570</v>
      </c>
      <c r="C17" s="151">
        <f t="shared" si="0"/>
        <v>5</v>
      </c>
      <c r="D17" s="151">
        <v>194.19766444728199</v>
      </c>
      <c r="E17" s="151">
        <v>0</v>
      </c>
      <c r="F17" s="153">
        <v>1.9371959212248799</v>
      </c>
      <c r="G17" s="151">
        <v>0</v>
      </c>
      <c r="H17" s="151">
        <v>0</v>
      </c>
      <c r="I17" s="151">
        <v>0</v>
      </c>
      <c r="J17" s="152">
        <f t="shared" si="1"/>
        <v>36.472407599053149</v>
      </c>
      <c r="K17" s="152">
        <f t="shared" si="2"/>
        <v>0</v>
      </c>
      <c r="L17" s="152">
        <f t="shared" si="3"/>
        <v>0.30157063292251574</v>
      </c>
      <c r="M17" s="152">
        <f t="shared" si="4"/>
        <v>0</v>
      </c>
      <c r="N17" s="152">
        <f t="shared" si="5"/>
        <v>0</v>
      </c>
      <c r="O17" s="152">
        <f t="shared" si="6"/>
        <v>0</v>
      </c>
      <c r="P17" s="152">
        <f>J17*P5+P16</f>
        <v>746.67745191547851</v>
      </c>
      <c r="Q17" s="152">
        <f>(L17-(N17*S5))*Q5+Q16</f>
        <v>8413.1033649398832</v>
      </c>
      <c r="R17" s="152">
        <f>M17*R5+R16</f>
        <v>0</v>
      </c>
      <c r="S17" s="152">
        <f>N17*S5+S16</f>
        <v>0</v>
      </c>
      <c r="T17" s="152">
        <f>O17*T5+T16</f>
        <v>0</v>
      </c>
      <c r="U17" s="152">
        <f>M17*U5+U16</f>
        <v>0</v>
      </c>
      <c r="V17" s="152">
        <f>O17*V5+V16</f>
        <v>0</v>
      </c>
      <c r="W17" s="150">
        <f t="shared" si="7"/>
        <v>-7666.4259130244063</v>
      </c>
      <c r="X17" s="117" t="s">
        <v>80</v>
      </c>
      <c r="Y17" s="117" t="s">
        <v>805</v>
      </c>
      <c r="Z17" s="117" t="s">
        <v>88</v>
      </c>
    </row>
    <row r="18" spans="1:28" x14ac:dyDescent="0.25">
      <c r="A18" s="151" t="s">
        <v>640</v>
      </c>
      <c r="B18" s="151">
        <v>25575</v>
      </c>
      <c r="C18" s="151">
        <f t="shared" si="0"/>
        <v>5</v>
      </c>
      <c r="D18" s="151">
        <v>192.56212582178199</v>
      </c>
      <c r="E18" s="151">
        <v>0</v>
      </c>
      <c r="F18" s="153">
        <v>2.1788556266901602</v>
      </c>
      <c r="G18" s="151">
        <v>0</v>
      </c>
      <c r="H18" s="151">
        <v>0</v>
      </c>
      <c r="I18" s="151">
        <v>0</v>
      </c>
      <c r="J18" s="152">
        <f t="shared" si="1"/>
        <v>35.811091691579996</v>
      </c>
      <c r="K18" s="152">
        <f t="shared" si="2"/>
        <v>0</v>
      </c>
      <c r="L18" s="152">
        <f t="shared" si="3"/>
        <v>0.38111588406620744</v>
      </c>
      <c r="M18" s="152">
        <f t="shared" si="4"/>
        <v>0</v>
      </c>
      <c r="N18" s="152">
        <f t="shared" si="5"/>
        <v>0</v>
      </c>
      <c r="O18" s="152">
        <f t="shared" si="6"/>
        <v>0</v>
      </c>
      <c r="P18" s="152">
        <f>J18*P5+P17</f>
        <v>782.48854360705855</v>
      </c>
      <c r="Q18" s="152">
        <f>(L18-(N18*S5))*Q5+Q17</f>
        <v>8413.4844808239486</v>
      </c>
      <c r="R18" s="152">
        <f>M18*R5+R17</f>
        <v>0</v>
      </c>
      <c r="S18" s="152">
        <f>N18*S5+S17</f>
        <v>0</v>
      </c>
      <c r="T18" s="152">
        <f>O18*T5+T17</f>
        <v>0</v>
      </c>
      <c r="U18" s="152">
        <f>M18*U5+U17</f>
        <v>0</v>
      </c>
      <c r="V18" s="152">
        <f>O18*V5+V17</f>
        <v>0</v>
      </c>
      <c r="W18" s="150">
        <f t="shared" si="7"/>
        <v>-7630.9959372168923</v>
      </c>
      <c r="X18" s="132">
        <v>0</v>
      </c>
      <c r="Y18" s="133">
        <v>0</v>
      </c>
      <c r="Z18" s="133">
        <v>0</v>
      </c>
      <c r="AA18" s="127">
        <v>0</v>
      </c>
      <c r="AB18" s="127">
        <v>0</v>
      </c>
    </row>
    <row r="19" spans="1:28" x14ac:dyDescent="0.25">
      <c r="A19" s="151" t="s">
        <v>641</v>
      </c>
      <c r="B19" s="151">
        <v>25580</v>
      </c>
      <c r="C19" s="151">
        <f t="shared" si="0"/>
        <v>5</v>
      </c>
      <c r="D19" s="151">
        <v>171.980794700963</v>
      </c>
      <c r="E19" s="151">
        <v>0</v>
      </c>
      <c r="F19" s="153">
        <v>2.3610188725324401</v>
      </c>
      <c r="G19" s="151">
        <v>0</v>
      </c>
      <c r="H19" s="151">
        <v>0</v>
      </c>
      <c r="I19" s="151">
        <v>0</v>
      </c>
      <c r="J19" s="152">
        <f t="shared" si="1"/>
        <v>33.753974122476393</v>
      </c>
      <c r="K19" s="152">
        <f t="shared" si="2"/>
        <v>0</v>
      </c>
      <c r="L19" s="152">
        <f t="shared" si="3"/>
        <v>0.42035874992801853</v>
      </c>
      <c r="M19" s="152">
        <f t="shared" si="4"/>
        <v>0</v>
      </c>
      <c r="N19" s="152">
        <f t="shared" si="5"/>
        <v>0</v>
      </c>
      <c r="O19" s="152">
        <f t="shared" si="6"/>
        <v>0</v>
      </c>
      <c r="P19" s="152">
        <f>J19*P5+P18</f>
        <v>816.24251772953494</v>
      </c>
      <c r="Q19" s="152">
        <f>(L19-(N19*S5))*Q5+Q18</f>
        <v>8413.9048395738773</v>
      </c>
      <c r="R19" s="152">
        <f>M19*R5+R18</f>
        <v>0</v>
      </c>
      <c r="S19" s="152">
        <f>N19*S5+S18</f>
        <v>0</v>
      </c>
      <c r="T19" s="152">
        <f>O19*T5+T18</f>
        <v>0</v>
      </c>
      <c r="U19" s="152">
        <f>M19*U5+U18</f>
        <v>0</v>
      </c>
      <c r="V19" s="152">
        <f>O19*V5+V18</f>
        <v>0</v>
      </c>
      <c r="W19" s="150">
        <f t="shared" si="7"/>
        <v>-7597.6623218443438</v>
      </c>
      <c r="X19" s="132">
        <v>0</v>
      </c>
      <c r="Y19" s="133">
        <v>0</v>
      </c>
      <c r="Z19" s="133">
        <v>0</v>
      </c>
      <c r="AA19" s="127">
        <v>0</v>
      </c>
      <c r="AB19" s="127">
        <v>0</v>
      </c>
    </row>
    <row r="20" spans="1:28" x14ac:dyDescent="0.25">
      <c r="A20" s="151" t="s">
        <v>642</v>
      </c>
      <c r="B20" s="151">
        <v>25585</v>
      </c>
      <c r="C20" s="151">
        <f t="shared" si="0"/>
        <v>5</v>
      </c>
      <c r="D20" s="151">
        <v>124.66033426812299</v>
      </c>
      <c r="E20" s="151">
        <v>0</v>
      </c>
      <c r="F20" s="153">
        <v>0</v>
      </c>
      <c r="G20" s="151">
        <v>0</v>
      </c>
      <c r="H20" s="151">
        <v>0</v>
      </c>
      <c r="I20" s="151">
        <v>0</v>
      </c>
      <c r="J20" s="152">
        <f t="shared" si="1"/>
        <v>27.466771200841297</v>
      </c>
      <c r="K20" s="152">
        <f t="shared" si="2"/>
        <v>0</v>
      </c>
      <c r="L20" s="152">
        <f t="shared" si="3"/>
        <v>0.21861285856781854</v>
      </c>
      <c r="M20" s="152">
        <f t="shared" si="4"/>
        <v>0</v>
      </c>
      <c r="N20" s="152">
        <f t="shared" si="5"/>
        <v>0</v>
      </c>
      <c r="O20" s="152">
        <f t="shared" si="6"/>
        <v>0</v>
      </c>
      <c r="P20" s="152">
        <f>J20*P5+P19</f>
        <v>843.70928893037626</v>
      </c>
      <c r="Q20" s="152">
        <f>(L20-(N20*S5))*Q5+Q19</f>
        <v>8414.1234524324445</v>
      </c>
      <c r="R20" s="152">
        <f>M20*R5+R19</f>
        <v>0</v>
      </c>
      <c r="S20" s="152">
        <f>N20*S5+S19</f>
        <v>0</v>
      </c>
      <c r="T20" s="152">
        <f>O20*T5+T19</f>
        <v>0</v>
      </c>
      <c r="U20" s="152">
        <f>M20*U5+U19</f>
        <v>0</v>
      </c>
      <c r="V20" s="152">
        <f>O20*V5+V19</f>
        <v>0</v>
      </c>
      <c r="W20" s="150">
        <f t="shared" si="7"/>
        <v>-7570.4141635020706</v>
      </c>
      <c r="X20" s="132">
        <v>0</v>
      </c>
      <c r="Y20" s="133">
        <v>0</v>
      </c>
      <c r="Z20" s="133">
        <v>0</v>
      </c>
      <c r="AA20" s="127">
        <v>0</v>
      </c>
      <c r="AB20" s="127">
        <v>0</v>
      </c>
    </row>
    <row r="21" spans="1:28" x14ac:dyDescent="0.25">
      <c r="A21" s="151" t="s">
        <v>643</v>
      </c>
      <c r="B21" s="151">
        <v>25590</v>
      </c>
      <c r="C21" s="151">
        <f t="shared" si="0"/>
        <v>5</v>
      </c>
      <c r="D21" s="151">
        <v>113.239777147613</v>
      </c>
      <c r="E21" s="151">
        <v>0</v>
      </c>
      <c r="F21" s="153">
        <v>0</v>
      </c>
      <c r="G21" s="151">
        <v>0</v>
      </c>
      <c r="H21" s="151">
        <v>0</v>
      </c>
      <c r="I21" s="151">
        <v>0</v>
      </c>
      <c r="J21" s="152">
        <f t="shared" si="1"/>
        <v>22.027788094049626</v>
      </c>
      <c r="K21" s="152">
        <f t="shared" si="2"/>
        <v>0</v>
      </c>
      <c r="L21" s="152">
        <f t="shared" si="3"/>
        <v>0</v>
      </c>
      <c r="M21" s="152">
        <f t="shared" si="4"/>
        <v>0</v>
      </c>
      <c r="N21" s="152">
        <f t="shared" si="5"/>
        <v>0</v>
      </c>
      <c r="O21" s="152">
        <f t="shared" si="6"/>
        <v>0</v>
      </c>
      <c r="P21" s="152">
        <f>J21*P5+P20</f>
        <v>865.73707702442584</v>
      </c>
      <c r="Q21" s="152">
        <f>(L21-(N21*S5))*Q5+Q20</f>
        <v>8414.1234524324445</v>
      </c>
      <c r="R21" s="152">
        <f>M21*R5+R20</f>
        <v>0</v>
      </c>
      <c r="S21" s="152">
        <f>N21*S5+S20</f>
        <v>0</v>
      </c>
      <c r="T21" s="152">
        <f>O21*T5+T20</f>
        <v>0</v>
      </c>
      <c r="U21" s="152">
        <f>M21*U5+U20</f>
        <v>0</v>
      </c>
      <c r="V21" s="152">
        <f>O21*V5+V20</f>
        <v>0</v>
      </c>
      <c r="W21" s="150">
        <f t="shared" si="7"/>
        <v>-7548.3863754080212</v>
      </c>
      <c r="X21" s="132">
        <v>0</v>
      </c>
      <c r="Y21" s="133">
        <v>0</v>
      </c>
      <c r="Z21" s="133">
        <v>0</v>
      </c>
      <c r="AA21" s="127">
        <v>0</v>
      </c>
      <c r="AB21" s="127">
        <v>0</v>
      </c>
    </row>
    <row r="22" spans="1:28" x14ac:dyDescent="0.25">
      <c r="A22" s="151" t="s">
        <v>644</v>
      </c>
      <c r="B22" s="151">
        <v>25595</v>
      </c>
      <c r="C22" s="151">
        <f t="shared" si="0"/>
        <v>5</v>
      </c>
      <c r="D22" s="151">
        <v>138.25797218019801</v>
      </c>
      <c r="E22" s="151">
        <v>0</v>
      </c>
      <c r="F22" s="153">
        <v>0</v>
      </c>
      <c r="G22" s="151">
        <v>0</v>
      </c>
      <c r="H22" s="151">
        <v>0</v>
      </c>
      <c r="I22" s="151">
        <v>0</v>
      </c>
      <c r="J22" s="152">
        <f t="shared" si="1"/>
        <v>23.286828641463984</v>
      </c>
      <c r="K22" s="152">
        <f t="shared" si="2"/>
        <v>0</v>
      </c>
      <c r="L22" s="152">
        <f t="shared" si="3"/>
        <v>0</v>
      </c>
      <c r="M22" s="152">
        <f t="shared" si="4"/>
        <v>0</v>
      </c>
      <c r="N22" s="152">
        <f t="shared" si="5"/>
        <v>0</v>
      </c>
      <c r="O22" s="152">
        <f t="shared" si="6"/>
        <v>0</v>
      </c>
      <c r="P22" s="152">
        <f>J22*P5+P21</f>
        <v>889.02390566588986</v>
      </c>
      <c r="Q22" s="152">
        <f>(L22-(N22*S5))*Q5+Q21</f>
        <v>8414.1234524324445</v>
      </c>
      <c r="R22" s="152">
        <f>M22*R5+R21</f>
        <v>0</v>
      </c>
      <c r="S22" s="152">
        <f>N22*S5+S21</f>
        <v>0</v>
      </c>
      <c r="T22" s="152">
        <f>O22*T5+T21</f>
        <v>0</v>
      </c>
      <c r="U22" s="152">
        <f>M22*U5+U21</f>
        <v>0</v>
      </c>
      <c r="V22" s="152">
        <f>O22*V5+V21</f>
        <v>0</v>
      </c>
      <c r="W22" s="150">
        <f t="shared" si="7"/>
        <v>-7525.0995467665571</v>
      </c>
      <c r="X22" s="132">
        <v>0</v>
      </c>
      <c r="Y22" s="133">
        <v>0</v>
      </c>
      <c r="Z22" s="133">
        <v>0</v>
      </c>
      <c r="AA22" s="127">
        <v>0</v>
      </c>
      <c r="AB22" s="127">
        <v>0</v>
      </c>
    </row>
    <row r="23" spans="1:28" x14ac:dyDescent="0.25">
      <c r="A23" s="151" t="s">
        <v>645</v>
      </c>
      <c r="B23" s="151">
        <v>25600</v>
      </c>
      <c r="C23" s="151">
        <f t="shared" si="0"/>
        <v>5</v>
      </c>
      <c r="D23" s="151">
        <v>135.275946018589</v>
      </c>
      <c r="E23" s="151">
        <v>0</v>
      </c>
      <c r="F23" s="153">
        <v>0</v>
      </c>
      <c r="G23" s="151">
        <v>0</v>
      </c>
      <c r="H23" s="151">
        <v>0</v>
      </c>
      <c r="I23" s="151">
        <v>0</v>
      </c>
      <c r="J23" s="152">
        <f t="shared" si="1"/>
        <v>25.327214648035831</v>
      </c>
      <c r="K23" s="152">
        <f t="shared" si="2"/>
        <v>0</v>
      </c>
      <c r="L23" s="152">
        <f t="shared" si="3"/>
        <v>0</v>
      </c>
      <c r="M23" s="152">
        <f t="shared" si="4"/>
        <v>0</v>
      </c>
      <c r="N23" s="152">
        <f t="shared" si="5"/>
        <v>0</v>
      </c>
      <c r="O23" s="152">
        <f t="shared" si="6"/>
        <v>0</v>
      </c>
      <c r="P23" s="152">
        <f>J23*P5+P22</f>
        <v>914.35112031392566</v>
      </c>
      <c r="Q23" s="152">
        <f>(L23-(N23*S5))*Q5+Q22</f>
        <v>8414.1234524324445</v>
      </c>
      <c r="R23" s="152">
        <f>M23*R5+R22</f>
        <v>0</v>
      </c>
      <c r="S23" s="152">
        <f>N23*S5+S22</f>
        <v>0</v>
      </c>
      <c r="T23" s="152">
        <f>O23*T5+T22</f>
        <v>0</v>
      </c>
      <c r="U23" s="152">
        <f>M23*U5+U22</f>
        <v>0</v>
      </c>
      <c r="V23" s="152">
        <f>O23*V5+V22</f>
        <v>0</v>
      </c>
      <c r="W23" s="150">
        <f t="shared" si="7"/>
        <v>-7499.7723321185213</v>
      </c>
      <c r="X23" s="132">
        <v>0</v>
      </c>
      <c r="Y23" s="133">
        <v>0</v>
      </c>
      <c r="Z23" s="133">
        <v>0</v>
      </c>
      <c r="AA23" s="127">
        <v>0</v>
      </c>
      <c r="AB23" s="127">
        <v>0</v>
      </c>
    </row>
    <row r="24" spans="1:28" x14ac:dyDescent="0.25">
      <c r="A24" s="151" t="s">
        <v>646</v>
      </c>
      <c r="B24" s="151">
        <v>25605</v>
      </c>
      <c r="C24" s="151">
        <f t="shared" si="0"/>
        <v>5</v>
      </c>
      <c r="D24" s="151">
        <v>125.259063916996</v>
      </c>
      <c r="E24" s="151">
        <v>0</v>
      </c>
      <c r="F24" s="151">
        <v>0</v>
      </c>
      <c r="G24" s="151">
        <v>0</v>
      </c>
      <c r="H24" s="151">
        <v>0</v>
      </c>
      <c r="I24" s="151">
        <v>0</v>
      </c>
      <c r="J24" s="152">
        <f t="shared" si="1"/>
        <v>24.123612031072685</v>
      </c>
      <c r="K24" s="152">
        <f t="shared" si="2"/>
        <v>0</v>
      </c>
      <c r="L24" s="152">
        <f t="shared" si="3"/>
        <v>0</v>
      </c>
      <c r="M24" s="152">
        <f t="shared" si="4"/>
        <v>0</v>
      </c>
      <c r="N24" s="152">
        <f t="shared" si="5"/>
        <v>0</v>
      </c>
      <c r="O24" s="152">
        <f t="shared" si="6"/>
        <v>0</v>
      </c>
      <c r="P24" s="152">
        <f>J24*P5+P23</f>
        <v>938.4747323449983</v>
      </c>
      <c r="Q24" s="152">
        <f>(L24-(N24*S5))*Q5+Q23</f>
        <v>8414.1234524324445</v>
      </c>
      <c r="R24" s="152">
        <f>M24*R5+R23</f>
        <v>0</v>
      </c>
      <c r="S24" s="152">
        <f>N24*S5+S23</f>
        <v>0</v>
      </c>
      <c r="T24" s="152">
        <f>O24*T5+T23</f>
        <v>0</v>
      </c>
      <c r="U24" s="152">
        <f>M24*U5+U23</f>
        <v>0</v>
      </c>
      <c r="V24" s="152">
        <f>O24*V5+V23</f>
        <v>0</v>
      </c>
      <c r="W24" s="150">
        <f t="shared" si="7"/>
        <v>-7475.648720087449</v>
      </c>
      <c r="X24" s="127">
        <v>0</v>
      </c>
      <c r="Y24" s="134">
        <v>0</v>
      </c>
      <c r="Z24" s="134">
        <v>0</v>
      </c>
      <c r="AA24" s="127">
        <v>0</v>
      </c>
      <c r="AB24" s="127">
        <v>0</v>
      </c>
    </row>
    <row r="25" spans="1:28" x14ac:dyDescent="0.25">
      <c r="A25" s="151" t="s">
        <v>647</v>
      </c>
      <c r="B25" s="151">
        <v>25610</v>
      </c>
      <c r="C25" s="151">
        <f t="shared" si="0"/>
        <v>5</v>
      </c>
      <c r="D25" s="151">
        <v>111.30107505207801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J25" s="152">
        <f t="shared" si="1"/>
        <v>21.903716571210552</v>
      </c>
      <c r="K25" s="152">
        <f t="shared" si="2"/>
        <v>0</v>
      </c>
      <c r="L25" s="152">
        <f t="shared" si="3"/>
        <v>0</v>
      </c>
      <c r="M25" s="152">
        <f t="shared" si="4"/>
        <v>0</v>
      </c>
      <c r="N25" s="152">
        <f t="shared" si="5"/>
        <v>0</v>
      </c>
      <c r="O25" s="152">
        <f t="shared" si="6"/>
        <v>0</v>
      </c>
      <c r="P25" s="152">
        <f>J25*P5+P24</f>
        <v>960.37844891620887</v>
      </c>
      <c r="Q25" s="152">
        <f>(L25-(N25*S5))*Q5+Q24</f>
        <v>8414.1234524324445</v>
      </c>
      <c r="R25" s="152">
        <f>M25*R5+R24</f>
        <v>0</v>
      </c>
      <c r="S25" s="152">
        <f>N25*S5+S24</f>
        <v>0</v>
      </c>
      <c r="T25" s="152">
        <f>O25*T5+T24</f>
        <v>0</v>
      </c>
      <c r="U25" s="152">
        <f>M25*U5+U24</f>
        <v>0</v>
      </c>
      <c r="V25" s="152">
        <f>O25*V5+V24</f>
        <v>0</v>
      </c>
      <c r="W25" s="150">
        <f t="shared" si="7"/>
        <v>-7453.7450035162383</v>
      </c>
      <c r="X25" s="127">
        <v>0</v>
      </c>
      <c r="Y25" s="134">
        <v>0</v>
      </c>
      <c r="Z25" s="134">
        <v>0</v>
      </c>
      <c r="AA25" s="127">
        <v>0</v>
      </c>
      <c r="AB25" s="127">
        <v>0</v>
      </c>
    </row>
    <row r="26" spans="1:28" x14ac:dyDescent="0.25">
      <c r="A26" s="151" t="s">
        <v>648</v>
      </c>
      <c r="B26" s="151">
        <v>25615</v>
      </c>
      <c r="C26" s="151">
        <f t="shared" si="0"/>
        <v>5</v>
      </c>
      <c r="D26" s="151">
        <v>115.158644148454</v>
      </c>
      <c r="E26" s="151">
        <v>0</v>
      </c>
      <c r="F26" s="151">
        <v>0</v>
      </c>
      <c r="G26" s="151">
        <v>0</v>
      </c>
      <c r="H26" s="151">
        <v>0</v>
      </c>
      <c r="I26" s="151">
        <v>0</v>
      </c>
      <c r="J26" s="152">
        <f t="shared" si="1"/>
        <v>20.968492518567775</v>
      </c>
      <c r="K26" s="152">
        <f t="shared" si="2"/>
        <v>0</v>
      </c>
      <c r="L26" s="152">
        <f t="shared" si="3"/>
        <v>0</v>
      </c>
      <c r="M26" s="152">
        <f t="shared" si="4"/>
        <v>0</v>
      </c>
      <c r="N26" s="152">
        <f t="shared" si="5"/>
        <v>0</v>
      </c>
      <c r="O26" s="152">
        <f t="shared" si="6"/>
        <v>0</v>
      </c>
      <c r="P26" s="152">
        <f>J26*P5+P25</f>
        <v>981.34694143477668</v>
      </c>
      <c r="Q26" s="152">
        <f>(L26-(N26*S5))*Q5+Q25</f>
        <v>8414.1234524324445</v>
      </c>
      <c r="R26" s="152">
        <f>M26*R5+R25</f>
        <v>0</v>
      </c>
      <c r="S26" s="152">
        <f>N26*S5+S25</f>
        <v>0</v>
      </c>
      <c r="T26" s="152">
        <f>O26*T5+T25</f>
        <v>0</v>
      </c>
      <c r="U26" s="152">
        <f>M26*U5+U25</f>
        <v>0</v>
      </c>
      <c r="V26" s="152">
        <f>O26*V5+V25</f>
        <v>0</v>
      </c>
      <c r="W26" s="150">
        <f t="shared" si="7"/>
        <v>-7432.7765109976708</v>
      </c>
      <c r="X26" s="127">
        <v>0</v>
      </c>
      <c r="Y26" s="134">
        <v>0</v>
      </c>
      <c r="Z26" s="134">
        <v>0</v>
      </c>
      <c r="AA26" s="127">
        <v>0</v>
      </c>
      <c r="AB26" s="127">
        <v>0</v>
      </c>
    </row>
    <row r="27" spans="1:28" x14ac:dyDescent="0.25">
      <c r="A27" s="151" t="s">
        <v>649</v>
      </c>
      <c r="B27" s="151">
        <v>25620</v>
      </c>
      <c r="C27" s="151">
        <f t="shared" si="0"/>
        <v>5</v>
      </c>
      <c r="D27" s="151">
        <v>132.98376265969301</v>
      </c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J27" s="152">
        <f t="shared" si="1"/>
        <v>22.976148778532131</v>
      </c>
      <c r="K27" s="152">
        <f t="shared" si="2"/>
        <v>0</v>
      </c>
      <c r="L27" s="152">
        <f t="shared" si="3"/>
        <v>0</v>
      </c>
      <c r="M27" s="152">
        <f t="shared" si="4"/>
        <v>0</v>
      </c>
      <c r="N27" s="152">
        <f t="shared" si="5"/>
        <v>0</v>
      </c>
      <c r="O27" s="152">
        <f t="shared" si="6"/>
        <v>0</v>
      </c>
      <c r="P27" s="152">
        <f>J27*P5+P26</f>
        <v>1004.3230902133088</v>
      </c>
      <c r="Q27" s="152">
        <f>(L27-(N27*S5))*Q5+Q26</f>
        <v>8414.1234524324445</v>
      </c>
      <c r="R27" s="152">
        <f>M27*R5+R26</f>
        <v>0</v>
      </c>
      <c r="S27" s="152">
        <f>N27*S5+S26</f>
        <v>0</v>
      </c>
      <c r="T27" s="152">
        <f>O27*T5+T26</f>
        <v>0</v>
      </c>
      <c r="U27" s="152">
        <f>M27*U5+U26</f>
        <v>0</v>
      </c>
      <c r="V27" s="152">
        <f>O27*V5+V26</f>
        <v>0</v>
      </c>
      <c r="W27" s="150">
        <f t="shared" si="7"/>
        <v>-7409.8003622191391</v>
      </c>
      <c r="X27" s="127">
        <v>0</v>
      </c>
      <c r="Y27" s="134">
        <v>0</v>
      </c>
      <c r="Z27" s="134">
        <v>0</v>
      </c>
      <c r="AA27" s="127">
        <v>0</v>
      </c>
      <c r="AB27" s="127">
        <v>0</v>
      </c>
    </row>
    <row r="28" spans="1:28" x14ac:dyDescent="0.25">
      <c r="A28" s="151" t="s">
        <v>650</v>
      </c>
      <c r="B28" s="151">
        <v>25625</v>
      </c>
      <c r="C28" s="151">
        <f t="shared" si="0"/>
        <v>5</v>
      </c>
      <c r="D28" s="151">
        <v>147.876487684615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2">
        <f t="shared" si="1"/>
        <v>26.005578735584077</v>
      </c>
      <c r="K28" s="152">
        <f t="shared" si="2"/>
        <v>0</v>
      </c>
      <c r="L28" s="152">
        <f t="shared" si="3"/>
        <v>0</v>
      </c>
      <c r="M28" s="152">
        <f t="shared" si="4"/>
        <v>0</v>
      </c>
      <c r="N28" s="152">
        <f t="shared" si="5"/>
        <v>0</v>
      </c>
      <c r="O28" s="152">
        <f t="shared" si="6"/>
        <v>0</v>
      </c>
      <c r="P28" s="152">
        <f>J28*P5+P27</f>
        <v>1030.3286689488928</v>
      </c>
      <c r="Q28" s="152">
        <f>(L28-(N28*S5))*Q5+Q27</f>
        <v>8414.1234524324445</v>
      </c>
      <c r="R28" s="152">
        <f>M28*R5+R27</f>
        <v>0</v>
      </c>
      <c r="S28" s="152">
        <f>N28*S5+S27</f>
        <v>0</v>
      </c>
      <c r="T28" s="152">
        <f>O28*T5+T27</f>
        <v>0</v>
      </c>
      <c r="U28" s="152">
        <f>M28*U5+U27</f>
        <v>0</v>
      </c>
      <c r="V28" s="152">
        <f>O28*V5+V27</f>
        <v>0</v>
      </c>
      <c r="W28" s="150">
        <f t="shared" si="7"/>
        <v>-7383.794783483555</v>
      </c>
      <c r="X28" s="127">
        <v>0</v>
      </c>
      <c r="Y28" s="134">
        <v>0</v>
      </c>
      <c r="Z28" s="134">
        <v>0</v>
      </c>
      <c r="AA28" s="127">
        <v>0</v>
      </c>
      <c r="AB28" s="127">
        <v>0</v>
      </c>
    </row>
    <row r="29" spans="1:28" x14ac:dyDescent="0.25">
      <c r="A29" s="151" t="s">
        <v>651</v>
      </c>
      <c r="B29" s="151">
        <v>25630</v>
      </c>
      <c r="C29" s="151">
        <f t="shared" si="0"/>
        <v>5</v>
      </c>
      <c r="D29" s="151">
        <v>155.29468169916899</v>
      </c>
      <c r="E29" s="151">
        <v>0</v>
      </c>
      <c r="F29" s="151">
        <v>0</v>
      </c>
      <c r="G29" s="151">
        <v>0</v>
      </c>
      <c r="H29" s="151">
        <v>0</v>
      </c>
      <c r="I29" s="151">
        <v>0</v>
      </c>
      <c r="J29" s="152">
        <f t="shared" si="1"/>
        <v>28.071404572572593</v>
      </c>
      <c r="K29" s="152">
        <f t="shared" si="2"/>
        <v>0</v>
      </c>
      <c r="L29" s="152">
        <f t="shared" si="3"/>
        <v>0</v>
      </c>
      <c r="M29" s="152">
        <f t="shared" si="4"/>
        <v>0</v>
      </c>
      <c r="N29" s="152">
        <f t="shared" si="5"/>
        <v>0</v>
      </c>
      <c r="O29" s="152">
        <f t="shared" si="6"/>
        <v>0</v>
      </c>
      <c r="P29" s="152">
        <f>J29*P5+P28</f>
        <v>1058.4000735214654</v>
      </c>
      <c r="Q29" s="152">
        <f>(L29-(N29*S5))*Q5+Q28</f>
        <v>8414.1234524324445</v>
      </c>
      <c r="R29" s="152">
        <f>M29*R5+R28</f>
        <v>0</v>
      </c>
      <c r="S29" s="152">
        <f>N29*S5+S28</f>
        <v>0</v>
      </c>
      <c r="T29" s="152">
        <f>O29*T5+T28</f>
        <v>0</v>
      </c>
      <c r="U29" s="152">
        <f>M29*U5+U28</f>
        <v>0</v>
      </c>
      <c r="V29" s="152">
        <f>O29*V5+V28</f>
        <v>0</v>
      </c>
      <c r="W29" s="150">
        <f t="shared" si="7"/>
        <v>-7355.7233789109823</v>
      </c>
      <c r="X29" s="127">
        <v>0</v>
      </c>
      <c r="Y29" s="134">
        <v>0</v>
      </c>
      <c r="Z29" s="134">
        <v>0</v>
      </c>
      <c r="AA29" s="127">
        <v>0</v>
      </c>
      <c r="AB29" s="127">
        <v>0</v>
      </c>
    </row>
    <row r="30" spans="1:28" x14ac:dyDescent="0.25">
      <c r="A30" s="151" t="s">
        <v>652</v>
      </c>
      <c r="B30" s="151">
        <v>25635</v>
      </c>
      <c r="C30" s="151">
        <f t="shared" si="0"/>
        <v>5</v>
      </c>
      <c r="D30" s="151">
        <v>152.59560400588799</v>
      </c>
      <c r="E30" s="151">
        <v>0</v>
      </c>
      <c r="F30" s="151">
        <v>0</v>
      </c>
      <c r="G30" s="151">
        <v>0</v>
      </c>
      <c r="H30" s="151">
        <v>0</v>
      </c>
      <c r="I30" s="151">
        <v>0</v>
      </c>
      <c r="J30" s="152">
        <f t="shared" si="1"/>
        <v>28.508359787505274</v>
      </c>
      <c r="K30" s="152">
        <f t="shared" si="2"/>
        <v>0</v>
      </c>
      <c r="L30" s="152">
        <f t="shared" si="3"/>
        <v>0</v>
      </c>
      <c r="M30" s="152">
        <f t="shared" si="4"/>
        <v>0</v>
      </c>
      <c r="N30" s="152">
        <f t="shared" si="5"/>
        <v>0</v>
      </c>
      <c r="O30" s="152">
        <f t="shared" si="6"/>
        <v>0</v>
      </c>
      <c r="P30" s="152">
        <f>J30*P5+P29</f>
        <v>1086.9084333089706</v>
      </c>
      <c r="Q30" s="152">
        <f>(L30-(N30*S5))*Q5+Q29</f>
        <v>8414.1234524324445</v>
      </c>
      <c r="R30" s="152">
        <f>M30*R5+R29</f>
        <v>0</v>
      </c>
      <c r="S30" s="152">
        <f>N30*S5+S29</f>
        <v>0</v>
      </c>
      <c r="T30" s="152">
        <f>O30*T5+T29</f>
        <v>0</v>
      </c>
      <c r="U30" s="152">
        <f>M30*U5+U29</f>
        <v>0</v>
      </c>
      <c r="V30" s="152">
        <f>O30*V5+V29</f>
        <v>0</v>
      </c>
      <c r="W30" s="150">
        <f t="shared" si="7"/>
        <v>-7327.2150191234768</v>
      </c>
      <c r="X30" s="127">
        <v>0</v>
      </c>
      <c r="Y30" s="134">
        <v>0</v>
      </c>
      <c r="Z30" s="134">
        <v>0</v>
      </c>
      <c r="AA30" s="127">
        <v>0</v>
      </c>
      <c r="AB30" s="127">
        <v>0</v>
      </c>
    </row>
    <row r="31" spans="1:28" x14ac:dyDescent="0.25">
      <c r="A31" s="151" t="s">
        <v>653</v>
      </c>
      <c r="B31" s="151">
        <v>25640</v>
      </c>
      <c r="C31" s="151">
        <f t="shared" si="0"/>
        <v>5</v>
      </c>
      <c r="D31" s="151">
        <v>148.113304416462</v>
      </c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J31" s="152">
        <f t="shared" si="1"/>
        <v>27.843417446513882</v>
      </c>
      <c r="K31" s="152">
        <f t="shared" si="2"/>
        <v>0</v>
      </c>
      <c r="L31" s="152">
        <f t="shared" si="3"/>
        <v>0</v>
      </c>
      <c r="M31" s="152">
        <f t="shared" si="4"/>
        <v>0</v>
      </c>
      <c r="N31" s="152">
        <f t="shared" si="5"/>
        <v>0</v>
      </c>
      <c r="O31" s="152">
        <f t="shared" si="6"/>
        <v>0</v>
      </c>
      <c r="P31" s="152">
        <f>J31*P5+P30</f>
        <v>1114.7518507554846</v>
      </c>
      <c r="Q31" s="152">
        <f>(L31-(N31*S5))*Q5+Q30</f>
        <v>8414.1234524324445</v>
      </c>
      <c r="R31" s="152">
        <f>M31*R5+R30</f>
        <v>0</v>
      </c>
      <c r="S31" s="152">
        <f>N31*S5+S30</f>
        <v>0</v>
      </c>
      <c r="T31" s="152">
        <f>O31*T5+T30</f>
        <v>0</v>
      </c>
      <c r="U31" s="152">
        <f>M31*U5+U30</f>
        <v>0</v>
      </c>
      <c r="V31" s="152">
        <f>O31*V5+V30</f>
        <v>0</v>
      </c>
      <c r="W31" s="150">
        <f t="shared" si="7"/>
        <v>-7299.3716016769631</v>
      </c>
      <c r="X31" s="127">
        <v>0</v>
      </c>
      <c r="Y31" s="134">
        <v>0</v>
      </c>
      <c r="Z31" s="134">
        <v>0</v>
      </c>
      <c r="AA31" s="127">
        <v>0</v>
      </c>
      <c r="AB31" s="127">
        <v>0</v>
      </c>
    </row>
    <row r="32" spans="1:28" x14ac:dyDescent="0.25">
      <c r="A32" s="151" t="s">
        <v>654</v>
      </c>
      <c r="B32" s="151">
        <v>25645</v>
      </c>
      <c r="C32" s="151">
        <f t="shared" si="0"/>
        <v>5</v>
      </c>
      <c r="D32" s="151">
        <v>171.08813608778101</v>
      </c>
      <c r="E32" s="151">
        <v>0</v>
      </c>
      <c r="F32" s="151">
        <v>6.2746090881319105E-2</v>
      </c>
      <c r="G32" s="151">
        <v>0</v>
      </c>
      <c r="H32" s="151">
        <v>0</v>
      </c>
      <c r="I32" s="151">
        <v>0</v>
      </c>
      <c r="J32" s="152">
        <f t="shared" si="1"/>
        <v>29.555688935578058</v>
      </c>
      <c r="K32" s="152">
        <f t="shared" si="2"/>
        <v>0</v>
      </c>
      <c r="L32" s="152">
        <f t="shared" si="3"/>
        <v>5.8098232297517692E-3</v>
      </c>
      <c r="M32" s="152">
        <f t="shared" si="4"/>
        <v>0</v>
      </c>
      <c r="N32" s="152">
        <f t="shared" si="5"/>
        <v>0</v>
      </c>
      <c r="O32" s="152">
        <f t="shared" si="6"/>
        <v>0</v>
      </c>
      <c r="P32" s="152">
        <f>J32*P5+P31</f>
        <v>1144.3075396910626</v>
      </c>
      <c r="Q32" s="152">
        <f>(L32-(N32*S5))*Q5+Q31</f>
        <v>8414.1292622556739</v>
      </c>
      <c r="R32" s="152">
        <f>M32*R5+R31</f>
        <v>0</v>
      </c>
      <c r="S32" s="152">
        <f>N32*S5+S31</f>
        <v>0</v>
      </c>
      <c r="T32" s="152">
        <f>O32*T5+T31</f>
        <v>0</v>
      </c>
      <c r="U32" s="152">
        <f>M32*U5+U31</f>
        <v>0</v>
      </c>
      <c r="V32" s="152">
        <f>O32*V5+V31</f>
        <v>0</v>
      </c>
      <c r="W32" s="150">
        <f t="shared" si="7"/>
        <v>-7269.8217225646149</v>
      </c>
      <c r="X32" s="127">
        <v>0</v>
      </c>
      <c r="Y32" s="134">
        <v>0</v>
      </c>
      <c r="Z32" s="134">
        <v>0</v>
      </c>
      <c r="AA32" s="127">
        <v>0</v>
      </c>
      <c r="AB32" s="127">
        <v>0</v>
      </c>
    </row>
    <row r="33" spans="1:28" x14ac:dyDescent="0.25">
      <c r="A33" s="151" t="s">
        <v>655</v>
      </c>
      <c r="B33" s="151">
        <v>25650</v>
      </c>
      <c r="C33" s="151">
        <f t="shared" si="0"/>
        <v>5</v>
      </c>
      <c r="D33" s="151">
        <v>206.234305341854</v>
      </c>
      <c r="E33" s="151">
        <v>0</v>
      </c>
      <c r="F33" s="151">
        <v>3.1649508418922799E-2</v>
      </c>
      <c r="G33" s="151">
        <v>0</v>
      </c>
      <c r="H33" s="151">
        <v>0</v>
      </c>
      <c r="I33" s="151">
        <v>0</v>
      </c>
      <c r="J33" s="152">
        <f t="shared" si="1"/>
        <v>34.937263095336576</v>
      </c>
      <c r="K33" s="152">
        <f t="shared" si="2"/>
        <v>0</v>
      </c>
      <c r="L33" s="152">
        <f t="shared" si="3"/>
        <v>8.7403332685409164E-3</v>
      </c>
      <c r="M33" s="152">
        <f t="shared" si="4"/>
        <v>0</v>
      </c>
      <c r="N33" s="152">
        <f t="shared" si="5"/>
        <v>0</v>
      </c>
      <c r="O33" s="152">
        <f t="shared" si="6"/>
        <v>0</v>
      </c>
      <c r="P33" s="152">
        <f>J33*P5+P32</f>
        <v>1179.2448027863993</v>
      </c>
      <c r="Q33" s="152">
        <f>(L33-(N33*S5))*Q5+Q32</f>
        <v>8414.138002588943</v>
      </c>
      <c r="R33" s="152">
        <f>M33*R5+R32</f>
        <v>0</v>
      </c>
      <c r="S33" s="152">
        <f>N33*S5+S32</f>
        <v>0</v>
      </c>
      <c r="T33" s="152">
        <f>O33*T5+T32</f>
        <v>0</v>
      </c>
      <c r="U33" s="152">
        <f>M33*U5+U32</f>
        <v>0</v>
      </c>
      <c r="V33" s="152">
        <f>O33*V5+V32</f>
        <v>0</v>
      </c>
      <c r="W33" s="150">
        <f t="shared" si="7"/>
        <v>-7234.8931998025473</v>
      </c>
      <c r="X33" s="127">
        <v>0</v>
      </c>
      <c r="Y33" s="134">
        <v>0</v>
      </c>
      <c r="Z33" s="134">
        <v>0</v>
      </c>
      <c r="AA33" s="127">
        <v>0</v>
      </c>
      <c r="AB33" s="127">
        <v>0</v>
      </c>
    </row>
    <row r="34" spans="1:28" x14ac:dyDescent="0.25">
      <c r="A34" s="151" t="s">
        <v>656</v>
      </c>
      <c r="B34" s="151">
        <v>25655</v>
      </c>
      <c r="C34" s="151">
        <f t="shared" si="0"/>
        <v>5</v>
      </c>
      <c r="D34" s="151">
        <v>224.472873555056</v>
      </c>
      <c r="E34" s="151">
        <v>0</v>
      </c>
      <c r="F34" s="151">
        <v>0</v>
      </c>
      <c r="G34" s="151">
        <v>0</v>
      </c>
      <c r="H34" s="151">
        <v>0</v>
      </c>
      <c r="I34" s="151">
        <v>0</v>
      </c>
      <c r="J34" s="152">
        <f t="shared" si="1"/>
        <v>39.880294342306485</v>
      </c>
      <c r="K34" s="152">
        <f t="shared" si="2"/>
        <v>0</v>
      </c>
      <c r="L34" s="152">
        <f t="shared" si="3"/>
        <v>2.930510038789148E-3</v>
      </c>
      <c r="M34" s="152">
        <f t="shared" si="4"/>
        <v>0</v>
      </c>
      <c r="N34" s="152">
        <f t="shared" si="5"/>
        <v>0</v>
      </c>
      <c r="O34" s="152">
        <f t="shared" si="6"/>
        <v>0</v>
      </c>
      <c r="P34" s="152">
        <f>J34*P5+P33</f>
        <v>1219.1250971287059</v>
      </c>
      <c r="Q34" s="152">
        <f>(L34-(N34*S5))*Q5+Q33</f>
        <v>8414.1409330989809</v>
      </c>
      <c r="R34" s="152">
        <f>M34*R5+R33</f>
        <v>0</v>
      </c>
      <c r="S34" s="152">
        <f>N34*S5+S33</f>
        <v>0</v>
      </c>
      <c r="T34" s="152">
        <f>O34*T5+T33</f>
        <v>0</v>
      </c>
      <c r="U34" s="152">
        <f>M34*U5+U33</f>
        <v>0</v>
      </c>
      <c r="V34" s="152">
        <f>O34*V5+V33</f>
        <v>0</v>
      </c>
      <c r="W34" s="150">
        <f t="shared" si="7"/>
        <v>-7195.01583597028</v>
      </c>
      <c r="X34" s="127">
        <v>0</v>
      </c>
      <c r="Y34" s="134">
        <v>0</v>
      </c>
      <c r="Z34" s="134">
        <v>0</v>
      </c>
      <c r="AA34" s="127">
        <v>0</v>
      </c>
      <c r="AB34" s="127">
        <v>0</v>
      </c>
    </row>
    <row r="35" spans="1:28" x14ac:dyDescent="0.25">
      <c r="A35" s="151" t="s">
        <v>657</v>
      </c>
      <c r="B35" s="151">
        <v>25660</v>
      </c>
      <c r="C35" s="151">
        <f t="shared" si="0"/>
        <v>5</v>
      </c>
      <c r="D35" s="151">
        <v>243.186802659329</v>
      </c>
      <c r="E35" s="151">
        <v>0</v>
      </c>
      <c r="F35" s="151">
        <v>0</v>
      </c>
      <c r="G35" s="151">
        <v>0</v>
      </c>
      <c r="H35" s="151">
        <v>0</v>
      </c>
      <c r="I35" s="151">
        <v>0</v>
      </c>
      <c r="J35" s="152">
        <f t="shared" si="1"/>
        <v>43.301821871702316</v>
      </c>
      <c r="K35" s="152">
        <f t="shared" si="2"/>
        <v>0</v>
      </c>
      <c r="L35" s="152">
        <f t="shared" si="3"/>
        <v>0</v>
      </c>
      <c r="M35" s="152">
        <f t="shared" si="4"/>
        <v>0</v>
      </c>
      <c r="N35" s="152">
        <f t="shared" si="5"/>
        <v>0</v>
      </c>
      <c r="O35" s="152">
        <f t="shared" si="6"/>
        <v>0</v>
      </c>
      <c r="P35" s="152">
        <f>J35*P5+P34</f>
        <v>1262.4269190004081</v>
      </c>
      <c r="Q35" s="152">
        <f>(L35-(N35*S5))*Q5+Q34</f>
        <v>8414.1409330989809</v>
      </c>
      <c r="R35" s="152">
        <f>M35*R5+R34</f>
        <v>0</v>
      </c>
      <c r="S35" s="152">
        <f>N35*S5+S34</f>
        <v>0</v>
      </c>
      <c r="T35" s="152">
        <f>O35*T5+T34</f>
        <v>0</v>
      </c>
      <c r="U35" s="152">
        <f>M35*U5+U34</f>
        <v>0</v>
      </c>
      <c r="V35" s="152">
        <f>O35*V5+V34</f>
        <v>0</v>
      </c>
      <c r="W35" s="150">
        <f t="shared" si="7"/>
        <v>-7151.7140140985775</v>
      </c>
      <c r="X35" s="127">
        <v>0</v>
      </c>
      <c r="Y35" s="134">
        <v>0</v>
      </c>
      <c r="Z35" s="134">
        <v>0</v>
      </c>
      <c r="AA35" s="127">
        <v>0</v>
      </c>
      <c r="AB35" s="127">
        <v>0</v>
      </c>
    </row>
    <row r="36" spans="1:28" x14ac:dyDescent="0.25">
      <c r="A36" s="151" t="s">
        <v>658</v>
      </c>
      <c r="B36" s="151">
        <v>25665</v>
      </c>
      <c r="C36" s="151">
        <f t="shared" si="0"/>
        <v>5</v>
      </c>
      <c r="D36" s="151">
        <v>286.439001430666</v>
      </c>
      <c r="E36" s="151">
        <v>0</v>
      </c>
      <c r="F36" s="151">
        <v>0</v>
      </c>
      <c r="G36" s="151">
        <v>0</v>
      </c>
      <c r="H36" s="151">
        <v>0</v>
      </c>
      <c r="I36" s="151">
        <v>0</v>
      </c>
      <c r="J36" s="152">
        <f t="shared" si="1"/>
        <v>49.03942630462916</v>
      </c>
      <c r="K36" s="152">
        <f t="shared" si="2"/>
        <v>0</v>
      </c>
      <c r="L36" s="152">
        <f t="shared" si="3"/>
        <v>0</v>
      </c>
      <c r="M36" s="152">
        <f t="shared" si="4"/>
        <v>0</v>
      </c>
      <c r="N36" s="152">
        <f t="shared" si="5"/>
        <v>0</v>
      </c>
      <c r="O36" s="152">
        <f t="shared" si="6"/>
        <v>0</v>
      </c>
      <c r="P36" s="152">
        <f>J36*P5+P35</f>
        <v>1311.4663453050373</v>
      </c>
      <c r="Q36" s="152">
        <f>(L36-(N36*S5))*Q5+Q35</f>
        <v>8414.1409330989809</v>
      </c>
      <c r="R36" s="152">
        <f>M36*R5+R35</f>
        <v>0</v>
      </c>
      <c r="S36" s="152">
        <f>N36*S5+S35</f>
        <v>0</v>
      </c>
      <c r="T36" s="152">
        <f>O36*T5+T35</f>
        <v>0</v>
      </c>
      <c r="U36" s="152">
        <f>M36*U5+U35</f>
        <v>0</v>
      </c>
      <c r="V36" s="152">
        <f>O36*V5+V35</f>
        <v>0</v>
      </c>
      <c r="W36" s="150">
        <f t="shared" si="7"/>
        <v>-7102.6745877939484</v>
      </c>
      <c r="X36" s="127">
        <v>0</v>
      </c>
      <c r="Y36" s="134">
        <v>0</v>
      </c>
      <c r="Z36" s="134">
        <v>0</v>
      </c>
      <c r="AA36" s="127">
        <v>0</v>
      </c>
      <c r="AB36" s="127">
        <v>0</v>
      </c>
    </row>
    <row r="37" spans="1:28" x14ac:dyDescent="0.25">
      <c r="A37" s="151" t="s">
        <v>659</v>
      </c>
      <c r="B37" s="151">
        <v>25670</v>
      </c>
      <c r="C37" s="151">
        <f t="shared" si="0"/>
        <v>5</v>
      </c>
      <c r="D37" s="151">
        <v>341.68917996899802</v>
      </c>
      <c r="E37" s="151">
        <v>0</v>
      </c>
      <c r="F37" s="151">
        <v>0</v>
      </c>
      <c r="G37" s="151">
        <v>0</v>
      </c>
      <c r="H37" s="151">
        <v>0</v>
      </c>
      <c r="I37" s="151">
        <v>0</v>
      </c>
      <c r="J37" s="152">
        <f t="shared" si="1"/>
        <v>58.160016796265189</v>
      </c>
      <c r="K37" s="152">
        <f t="shared" si="2"/>
        <v>0</v>
      </c>
      <c r="L37" s="152">
        <f t="shared" si="3"/>
        <v>0</v>
      </c>
      <c r="M37" s="152">
        <f t="shared" si="4"/>
        <v>0</v>
      </c>
      <c r="N37" s="152">
        <f t="shared" si="5"/>
        <v>0</v>
      </c>
      <c r="O37" s="152">
        <f t="shared" si="6"/>
        <v>0</v>
      </c>
      <c r="P37" s="152">
        <f>J37*P5+P36</f>
        <v>1369.6263621013024</v>
      </c>
      <c r="Q37" s="152">
        <f>(L37-(N37*S5))*Q5+Q36</f>
        <v>8414.1409330989809</v>
      </c>
      <c r="R37" s="152">
        <f>M37*R5+R36</f>
        <v>0</v>
      </c>
      <c r="S37" s="152">
        <f>N37*S5+S36</f>
        <v>0</v>
      </c>
      <c r="T37" s="152">
        <f>O37*T5+T36</f>
        <v>0</v>
      </c>
      <c r="U37" s="152">
        <f>M37*U5+U36</f>
        <v>0</v>
      </c>
      <c r="V37" s="152">
        <f>O37*V5+V36</f>
        <v>0</v>
      </c>
      <c r="W37" s="150">
        <f t="shared" si="7"/>
        <v>-7044.5145709976832</v>
      </c>
      <c r="X37" s="127">
        <v>0</v>
      </c>
      <c r="Y37" s="134">
        <v>0</v>
      </c>
      <c r="Z37" s="134">
        <v>0</v>
      </c>
      <c r="AA37" s="127">
        <v>0</v>
      </c>
      <c r="AB37" s="127">
        <v>0</v>
      </c>
    </row>
    <row r="38" spans="1:28" x14ac:dyDescent="0.25">
      <c r="A38" s="151" t="s">
        <v>660</v>
      </c>
      <c r="B38" s="151">
        <v>25675</v>
      </c>
      <c r="C38" s="151">
        <f t="shared" si="0"/>
        <v>5</v>
      </c>
      <c r="D38" s="151">
        <v>357.52745471844497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2">
        <f t="shared" si="1"/>
        <v>64.742280989578049</v>
      </c>
      <c r="K38" s="152">
        <f t="shared" si="2"/>
        <v>0</v>
      </c>
      <c r="L38" s="152">
        <f t="shared" si="3"/>
        <v>0</v>
      </c>
      <c r="M38" s="152">
        <f t="shared" si="4"/>
        <v>0</v>
      </c>
      <c r="N38" s="152">
        <f t="shared" si="5"/>
        <v>0</v>
      </c>
      <c r="O38" s="152">
        <f t="shared" si="6"/>
        <v>0</v>
      </c>
      <c r="P38" s="152">
        <f>J38*P5+P37</f>
        <v>1434.3686430908806</v>
      </c>
      <c r="Q38" s="152">
        <f>(L38-(N38*S5))*Q5+Q37</f>
        <v>8414.1409330989809</v>
      </c>
      <c r="R38" s="152">
        <f>M38*R5+R37</f>
        <v>0</v>
      </c>
      <c r="S38" s="152">
        <f>N38*S5+S37</f>
        <v>0</v>
      </c>
      <c r="T38" s="152">
        <f>O38*T5+T37</f>
        <v>0</v>
      </c>
      <c r="U38" s="152">
        <f>M38*U5+U37</f>
        <v>0</v>
      </c>
      <c r="V38" s="152">
        <f>O38*V5+V37</f>
        <v>0</v>
      </c>
      <c r="W38" s="150">
        <f t="shared" si="7"/>
        <v>-6979.7722900081053</v>
      </c>
      <c r="X38" s="127">
        <v>0</v>
      </c>
      <c r="Y38" s="134">
        <v>0</v>
      </c>
      <c r="Z38" s="134">
        <v>0</v>
      </c>
      <c r="AA38" s="127">
        <v>0</v>
      </c>
      <c r="AB38" s="127">
        <v>0</v>
      </c>
    </row>
    <row r="39" spans="1:28" x14ac:dyDescent="0.25">
      <c r="A39" s="151" t="s">
        <v>661</v>
      </c>
      <c r="B39" s="151">
        <v>25680</v>
      </c>
      <c r="C39" s="151">
        <f t="shared" si="0"/>
        <v>5</v>
      </c>
      <c r="D39" s="151">
        <v>337.80457004139299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2">
        <f t="shared" si="1"/>
        <v>64.382594885170178</v>
      </c>
      <c r="K39" s="152">
        <f t="shared" si="2"/>
        <v>0</v>
      </c>
      <c r="L39" s="152">
        <f t="shared" si="3"/>
        <v>0</v>
      </c>
      <c r="M39" s="152">
        <f t="shared" si="4"/>
        <v>0</v>
      </c>
      <c r="N39" s="152">
        <f t="shared" si="5"/>
        <v>0</v>
      </c>
      <c r="O39" s="152">
        <f t="shared" si="6"/>
        <v>0</v>
      </c>
      <c r="P39" s="152">
        <f>J39*P5+P38</f>
        <v>1498.7512379760508</v>
      </c>
      <c r="Q39" s="152">
        <f>(L39-(N39*S5))*Q5+Q38</f>
        <v>8414.1409330989809</v>
      </c>
      <c r="R39" s="152">
        <f>M39*R5+R38</f>
        <v>0</v>
      </c>
      <c r="S39" s="152">
        <f>N39*S5+S38</f>
        <v>0</v>
      </c>
      <c r="T39" s="152">
        <f>O39*T5+T38</f>
        <v>0</v>
      </c>
      <c r="U39" s="152">
        <f>M39*U5+U38</f>
        <v>0</v>
      </c>
      <c r="V39" s="152">
        <f>O39*V5+V38</f>
        <v>0</v>
      </c>
      <c r="W39" s="150">
        <f t="shared" si="7"/>
        <v>-6915.3896951229353</v>
      </c>
      <c r="X39" s="127">
        <v>0</v>
      </c>
      <c r="Y39" s="134">
        <v>0</v>
      </c>
      <c r="Z39" s="134">
        <v>0</v>
      </c>
      <c r="AA39" s="127">
        <v>0</v>
      </c>
      <c r="AB39" s="127">
        <v>0</v>
      </c>
    </row>
    <row r="40" spans="1:28" x14ac:dyDescent="0.25">
      <c r="A40" s="151" t="s">
        <v>662</v>
      </c>
      <c r="B40" s="151">
        <v>25685</v>
      </c>
      <c r="C40" s="151">
        <f t="shared" si="0"/>
        <v>5</v>
      </c>
      <c r="D40" s="151">
        <v>317.54247202077403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2">
        <f t="shared" si="1"/>
        <v>60.680281672422872</v>
      </c>
      <c r="K40" s="152">
        <f t="shared" si="2"/>
        <v>0</v>
      </c>
      <c r="L40" s="152">
        <f t="shared" si="3"/>
        <v>0</v>
      </c>
      <c r="M40" s="152">
        <f t="shared" si="4"/>
        <v>0</v>
      </c>
      <c r="N40" s="152">
        <f t="shared" si="5"/>
        <v>0</v>
      </c>
      <c r="O40" s="152">
        <f t="shared" si="6"/>
        <v>0</v>
      </c>
      <c r="P40" s="152">
        <f>J40*P5+P39</f>
        <v>1559.4315196484736</v>
      </c>
      <c r="Q40" s="152">
        <f>(L40-(N40*S5))*Q5+Q39</f>
        <v>8414.1409330989809</v>
      </c>
      <c r="R40" s="152">
        <f>M40*R5+R39</f>
        <v>0</v>
      </c>
      <c r="S40" s="152">
        <f>N40*S5+S39</f>
        <v>0</v>
      </c>
      <c r="T40" s="152">
        <f>O40*T5+T39</f>
        <v>0</v>
      </c>
      <c r="U40" s="152">
        <f>M40*U5+U39</f>
        <v>0</v>
      </c>
      <c r="V40" s="152">
        <f>O40*V5+V39</f>
        <v>0</v>
      </c>
      <c r="W40" s="150">
        <f t="shared" si="7"/>
        <v>-6854.7094134505123</v>
      </c>
      <c r="X40" s="127">
        <v>0</v>
      </c>
      <c r="Y40" s="134">
        <v>0</v>
      </c>
      <c r="Z40" s="134">
        <v>0</v>
      </c>
      <c r="AA40" s="127">
        <v>0</v>
      </c>
      <c r="AB40" s="127">
        <v>0</v>
      </c>
    </row>
    <row r="41" spans="1:28" x14ac:dyDescent="0.25">
      <c r="A41" s="151" t="s">
        <v>663</v>
      </c>
      <c r="B41" s="151">
        <v>25685.5051182715</v>
      </c>
      <c r="C41" s="151">
        <f t="shared" si="0"/>
        <v>0.50511827149966848</v>
      </c>
      <c r="D41" s="151">
        <v>321.77708359607601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2">
        <f t="shared" si="1"/>
        <v>5.9802220160948041</v>
      </c>
      <c r="K41" s="152">
        <f t="shared" si="2"/>
        <v>0</v>
      </c>
      <c r="L41" s="152">
        <f t="shared" si="3"/>
        <v>0</v>
      </c>
      <c r="M41" s="152">
        <f t="shared" si="4"/>
        <v>0</v>
      </c>
      <c r="N41" s="152">
        <f t="shared" si="5"/>
        <v>0</v>
      </c>
      <c r="O41" s="152">
        <f t="shared" si="6"/>
        <v>0</v>
      </c>
      <c r="P41" s="152">
        <f>J41*P5+P40</f>
        <v>1565.4117416645684</v>
      </c>
      <c r="Q41" s="152">
        <f>(L41-(N41*S5))*Q5+Q40</f>
        <v>8414.1409330989809</v>
      </c>
      <c r="R41" s="152">
        <f>M41*R5+R40</f>
        <v>0</v>
      </c>
      <c r="S41" s="152">
        <f>N41*S5+S40</f>
        <v>0</v>
      </c>
      <c r="T41" s="152">
        <f>O41*T5+T40</f>
        <v>0</v>
      </c>
      <c r="U41" s="152">
        <f>M41*U5+U40</f>
        <v>0</v>
      </c>
      <c r="V41" s="152">
        <f>O41*V5+V40</f>
        <v>0</v>
      </c>
      <c r="W41" s="150">
        <f t="shared" si="7"/>
        <v>-6848.7291914344178</v>
      </c>
      <c r="X41" s="127">
        <v>0</v>
      </c>
      <c r="Y41" s="134">
        <v>0</v>
      </c>
      <c r="Z41" s="134">
        <v>0</v>
      </c>
      <c r="AA41" s="127">
        <v>0</v>
      </c>
      <c r="AB41" s="127">
        <v>0</v>
      </c>
    </row>
    <row r="42" spans="1:28" x14ac:dyDescent="0.25">
      <c r="A42" s="151" t="s">
        <v>664</v>
      </c>
      <c r="B42" s="151">
        <v>25700</v>
      </c>
      <c r="C42" s="151">
        <f t="shared" si="0"/>
        <v>14.494881728500332</v>
      </c>
      <c r="D42" s="151">
        <v>331.73676607239202</v>
      </c>
      <c r="E42" s="151">
        <v>0</v>
      </c>
      <c r="F42" s="151">
        <v>1.9749859347939499E-7</v>
      </c>
      <c r="G42" s="151">
        <v>0</v>
      </c>
      <c r="H42" s="151">
        <v>0</v>
      </c>
      <c r="I42" s="151">
        <v>0</v>
      </c>
      <c r="J42" s="152">
        <f t="shared" si="1"/>
        <v>175.41862886817387</v>
      </c>
      <c r="K42" s="152">
        <f t="shared" si="2"/>
        <v>0</v>
      </c>
      <c r="L42" s="152">
        <f t="shared" si="3"/>
        <v>5.3013310259796241E-8</v>
      </c>
      <c r="M42" s="152">
        <f t="shared" si="4"/>
        <v>0</v>
      </c>
      <c r="N42" s="152">
        <f t="shared" si="5"/>
        <v>0</v>
      </c>
      <c r="O42" s="152">
        <f t="shared" si="6"/>
        <v>0</v>
      </c>
      <c r="P42" s="152">
        <f>J42*P5+P41</f>
        <v>1740.8303705327421</v>
      </c>
      <c r="Q42" s="152">
        <f>(L42-(N42*S5))*Q5+Q41</f>
        <v>8414.1409331519935</v>
      </c>
      <c r="R42" s="152">
        <f>M42*R5+R41</f>
        <v>0</v>
      </c>
      <c r="S42" s="152">
        <f>N42*S5+S41</f>
        <v>0</v>
      </c>
      <c r="T42" s="152">
        <f>O42*T5+T41</f>
        <v>0</v>
      </c>
      <c r="U42" s="152">
        <f>M42*U5+U41</f>
        <v>0</v>
      </c>
      <c r="V42" s="152">
        <f>O42*V5+V41</f>
        <v>0</v>
      </c>
      <c r="W42" s="150">
        <f t="shared" si="7"/>
        <v>-6673.3105626192573</v>
      </c>
      <c r="X42" s="127">
        <v>0</v>
      </c>
      <c r="Y42" s="134">
        <v>0</v>
      </c>
      <c r="Z42" s="134">
        <v>0</v>
      </c>
      <c r="AA42" s="127">
        <v>0</v>
      </c>
      <c r="AB42" s="127">
        <v>0</v>
      </c>
    </row>
    <row r="43" spans="1:28" x14ac:dyDescent="0.25">
      <c r="A43" s="151" t="s">
        <v>665</v>
      </c>
      <c r="B43" s="151">
        <v>25800</v>
      </c>
      <c r="C43" s="151">
        <f t="shared" si="0"/>
        <v>100</v>
      </c>
      <c r="D43" s="151">
        <v>673.66844782257101</v>
      </c>
      <c r="E43" s="151">
        <v>0</v>
      </c>
      <c r="F43" s="151">
        <v>1.08472748913482</v>
      </c>
      <c r="G43" s="151">
        <v>0</v>
      </c>
      <c r="H43" s="151">
        <v>0</v>
      </c>
      <c r="I43" s="151">
        <v>0</v>
      </c>
      <c r="J43" s="152">
        <f t="shared" si="1"/>
        <v>1861.8615072128946</v>
      </c>
      <c r="K43" s="152">
        <f t="shared" si="2"/>
        <v>0</v>
      </c>
      <c r="L43" s="152">
        <f t="shared" si="3"/>
        <v>2.0087549752470619</v>
      </c>
      <c r="M43" s="152">
        <f t="shared" si="4"/>
        <v>0</v>
      </c>
      <c r="N43" s="152">
        <f t="shared" si="5"/>
        <v>0</v>
      </c>
      <c r="O43" s="152">
        <f t="shared" si="6"/>
        <v>0</v>
      </c>
      <c r="P43" s="152">
        <f>J43*P5+P42</f>
        <v>3602.6918777456367</v>
      </c>
      <c r="Q43" s="152">
        <f>(L43-(N43*S5))*Q5+Q42</f>
        <v>8416.1496881272415</v>
      </c>
      <c r="R43" s="152">
        <f>M43*R5+R42</f>
        <v>0</v>
      </c>
      <c r="S43" s="152">
        <f>N43*S5+S42</f>
        <v>0</v>
      </c>
      <c r="T43" s="152">
        <f>O43*T5+T42</f>
        <v>0</v>
      </c>
      <c r="U43" s="152">
        <f>M43*U5+U42</f>
        <v>0</v>
      </c>
      <c r="V43" s="152">
        <f>O43*V5+V42</f>
        <v>0</v>
      </c>
      <c r="W43" s="150">
        <f t="shared" si="7"/>
        <v>-4813.4578103816093</v>
      </c>
      <c r="X43" s="127">
        <v>0</v>
      </c>
      <c r="Y43" s="134">
        <v>0</v>
      </c>
      <c r="Z43" s="134">
        <v>0</v>
      </c>
      <c r="AA43" s="127">
        <v>0</v>
      </c>
      <c r="AB43" s="127">
        <v>0</v>
      </c>
    </row>
    <row r="44" spans="1:28" x14ac:dyDescent="0.25">
      <c r="A44" s="151" t="s">
        <v>666</v>
      </c>
      <c r="B44" s="151">
        <v>25900</v>
      </c>
      <c r="C44" s="151">
        <f t="shared" si="0"/>
        <v>100</v>
      </c>
      <c r="D44" s="151">
        <v>1312.9270129030799</v>
      </c>
      <c r="E44" s="151">
        <v>0</v>
      </c>
      <c r="F44" s="151">
        <v>3.3479789194243499</v>
      </c>
      <c r="G44" s="151">
        <v>0</v>
      </c>
      <c r="H44" s="151">
        <v>0</v>
      </c>
      <c r="I44" s="151">
        <v>0</v>
      </c>
      <c r="J44" s="152">
        <f t="shared" si="1"/>
        <v>3678.8804828252792</v>
      </c>
      <c r="K44" s="152">
        <f t="shared" si="2"/>
        <v>0</v>
      </c>
      <c r="L44" s="152">
        <f t="shared" si="3"/>
        <v>8.2087155714058699</v>
      </c>
      <c r="M44" s="152">
        <f t="shared" si="4"/>
        <v>0</v>
      </c>
      <c r="N44" s="152">
        <f t="shared" si="5"/>
        <v>0</v>
      </c>
      <c r="O44" s="152">
        <f t="shared" si="6"/>
        <v>0</v>
      </c>
      <c r="P44" s="152">
        <f>J44*P5+P43</f>
        <v>7281.5723605709154</v>
      </c>
      <c r="Q44" s="152">
        <f>(L44-(N44*S5))*Q5+Q43</f>
        <v>8424.3584036986467</v>
      </c>
      <c r="R44" s="152">
        <f>M44*R5+R43</f>
        <v>0</v>
      </c>
      <c r="S44" s="152">
        <f>N44*S5+S43</f>
        <v>0</v>
      </c>
      <c r="T44" s="152">
        <f>O44*T5+T43</f>
        <v>0</v>
      </c>
      <c r="U44" s="152">
        <f>M44*U5+U43</f>
        <v>0</v>
      </c>
      <c r="V44" s="152">
        <f>O44*V5+V43</f>
        <v>0</v>
      </c>
      <c r="W44" s="150">
        <f t="shared" si="7"/>
        <v>-1142.7860431277359</v>
      </c>
      <c r="X44" s="127">
        <v>0</v>
      </c>
      <c r="Y44" s="134">
        <v>0</v>
      </c>
      <c r="Z44" s="134">
        <v>0</v>
      </c>
      <c r="AA44" s="127">
        <v>0</v>
      </c>
      <c r="AB44" s="127">
        <v>0</v>
      </c>
    </row>
    <row r="45" spans="1:28" x14ac:dyDescent="0.25">
      <c r="A45" s="151" t="s">
        <v>667</v>
      </c>
      <c r="B45" s="151">
        <v>26000</v>
      </c>
      <c r="C45" s="151">
        <f t="shared" si="0"/>
        <v>100</v>
      </c>
      <c r="D45" s="151">
        <v>2222.20766906786</v>
      </c>
      <c r="E45" s="151">
        <v>0</v>
      </c>
      <c r="F45" s="151">
        <v>2.5485423108330001</v>
      </c>
      <c r="G45" s="151">
        <v>0</v>
      </c>
      <c r="H45" s="151">
        <v>0</v>
      </c>
      <c r="I45" s="151">
        <v>0</v>
      </c>
      <c r="J45" s="152">
        <f t="shared" si="1"/>
        <v>6546.5457073535927</v>
      </c>
      <c r="K45" s="152">
        <f t="shared" si="2"/>
        <v>0</v>
      </c>
      <c r="L45" s="152">
        <f t="shared" si="3"/>
        <v>10.919483759735833</v>
      </c>
      <c r="M45" s="152">
        <f t="shared" si="4"/>
        <v>0</v>
      </c>
      <c r="N45" s="152">
        <f t="shared" si="5"/>
        <v>0</v>
      </c>
      <c r="O45" s="152">
        <f t="shared" si="6"/>
        <v>0</v>
      </c>
      <c r="P45" s="152">
        <f>J45*P5+P44</f>
        <v>13828.118067924508</v>
      </c>
      <c r="Q45" s="152">
        <f>(L45-(N45*S5))*Q5+Q44</f>
        <v>8435.2778874583819</v>
      </c>
      <c r="R45" s="152">
        <f>M45*R5+R44</f>
        <v>0</v>
      </c>
      <c r="S45" s="152">
        <f>N45*S5+S44</f>
        <v>0</v>
      </c>
      <c r="T45" s="152">
        <f>O45*T5+T44</f>
        <v>0</v>
      </c>
      <c r="U45" s="152">
        <f>M45*U5+U44</f>
        <v>0</v>
      </c>
      <c r="V45" s="152">
        <f>O45*V5+V44</f>
        <v>0</v>
      </c>
      <c r="W45" s="150">
        <f t="shared" si="7"/>
        <v>5392.8401804661207</v>
      </c>
      <c r="X45" s="127">
        <v>0</v>
      </c>
      <c r="Y45" s="134">
        <v>0</v>
      </c>
      <c r="Z45" s="134">
        <v>0</v>
      </c>
      <c r="AA45" s="127">
        <v>0</v>
      </c>
      <c r="AB45" s="127">
        <v>0</v>
      </c>
    </row>
    <row r="46" spans="1:28" x14ac:dyDescent="0.25">
      <c r="A46" s="151" t="s">
        <v>668</v>
      </c>
      <c r="B46" s="151">
        <v>26100</v>
      </c>
      <c r="C46" s="151">
        <f t="shared" si="0"/>
        <v>100</v>
      </c>
      <c r="D46" s="151">
        <v>2966.1904626169098</v>
      </c>
      <c r="E46" s="151">
        <v>0</v>
      </c>
      <c r="F46" s="151">
        <v>5.3408306617639001</v>
      </c>
      <c r="G46" s="151">
        <v>0</v>
      </c>
      <c r="H46" s="151">
        <v>0</v>
      </c>
      <c r="I46" s="151">
        <v>0</v>
      </c>
      <c r="J46" s="152">
        <f t="shared" si="1"/>
        <v>9608.1446883051285</v>
      </c>
      <c r="K46" s="152">
        <f t="shared" si="2"/>
        <v>0</v>
      </c>
      <c r="L46" s="152">
        <f t="shared" si="3"/>
        <v>14.609949949253519</v>
      </c>
      <c r="M46" s="152">
        <f t="shared" si="4"/>
        <v>0</v>
      </c>
      <c r="N46" s="152">
        <f t="shared" si="5"/>
        <v>0</v>
      </c>
      <c r="O46" s="152">
        <f t="shared" si="6"/>
        <v>0</v>
      </c>
      <c r="P46" s="152">
        <f>J46*P5+P45</f>
        <v>23436.262756229637</v>
      </c>
      <c r="Q46" s="152">
        <f>(L46-(N46*S5))*Q5+Q45</f>
        <v>8449.8878374076357</v>
      </c>
      <c r="R46" s="152">
        <f>M46*R5+R45</f>
        <v>0</v>
      </c>
      <c r="S46" s="152">
        <f>N46*S5+S45</f>
        <v>0</v>
      </c>
      <c r="T46" s="152">
        <f>O46*T5+T45</f>
        <v>0</v>
      </c>
      <c r="U46" s="152">
        <f>M46*U5+U45</f>
        <v>0</v>
      </c>
      <c r="V46" s="152">
        <f>O46*V5+V45</f>
        <v>0</v>
      </c>
      <c r="W46" s="150">
        <f t="shared" si="7"/>
        <v>14986.374918821995</v>
      </c>
      <c r="X46" s="127">
        <v>0</v>
      </c>
      <c r="Y46" s="134">
        <v>0</v>
      </c>
      <c r="Z46" s="134">
        <v>0</v>
      </c>
      <c r="AA46" s="127">
        <v>0</v>
      </c>
      <c r="AB46" s="127">
        <v>0</v>
      </c>
    </row>
    <row r="47" spans="1:28" x14ac:dyDescent="0.25">
      <c r="A47" s="151" t="s">
        <v>669</v>
      </c>
      <c r="B47" s="151">
        <v>26200</v>
      </c>
      <c r="C47" s="151">
        <f t="shared" si="0"/>
        <v>100</v>
      </c>
      <c r="D47" s="151">
        <v>3096.0722404110402</v>
      </c>
      <c r="E47" s="151">
        <v>0</v>
      </c>
      <c r="F47" s="151">
        <v>2.4703690638816602</v>
      </c>
      <c r="G47" s="151">
        <v>0</v>
      </c>
      <c r="H47" s="151">
        <v>0</v>
      </c>
      <c r="I47" s="151">
        <v>0</v>
      </c>
      <c r="J47" s="152">
        <f t="shared" si="1"/>
        <v>11226.412413014723</v>
      </c>
      <c r="K47" s="152">
        <f t="shared" si="2"/>
        <v>0</v>
      </c>
      <c r="L47" s="152">
        <f t="shared" si="3"/>
        <v>14.465184677121407</v>
      </c>
      <c r="M47" s="152">
        <f t="shared" si="4"/>
        <v>0</v>
      </c>
      <c r="N47" s="152">
        <f t="shared" si="5"/>
        <v>0</v>
      </c>
      <c r="O47" s="152">
        <f t="shared" si="6"/>
        <v>0</v>
      </c>
      <c r="P47" s="152">
        <f>J47*P5+P46</f>
        <v>34662.675169244358</v>
      </c>
      <c r="Q47" s="152">
        <f>(L47-(N47*S5))*Q5+Q46</f>
        <v>8464.353022084757</v>
      </c>
      <c r="R47" s="152">
        <f>M47*R5+R46</f>
        <v>0</v>
      </c>
      <c r="S47" s="152">
        <f>N47*S5+S46</f>
        <v>0</v>
      </c>
      <c r="T47" s="152">
        <f>O47*T5+T46</f>
        <v>0</v>
      </c>
      <c r="U47" s="152">
        <f>M47*U5+U46</f>
        <v>0</v>
      </c>
      <c r="V47" s="152">
        <f>O47*V5+V46</f>
        <v>0</v>
      </c>
      <c r="W47" s="150">
        <f t="shared" si="7"/>
        <v>26198.322147159597</v>
      </c>
      <c r="X47" s="127">
        <v>0</v>
      </c>
      <c r="Y47" s="134">
        <v>0</v>
      </c>
      <c r="Z47" s="134">
        <v>0</v>
      </c>
      <c r="AA47" s="127">
        <v>0</v>
      </c>
      <c r="AB47" s="127">
        <v>0</v>
      </c>
    </row>
    <row r="48" spans="1:28" x14ac:dyDescent="0.25">
      <c r="A48" s="151" t="s">
        <v>670</v>
      </c>
      <c r="B48" s="151">
        <v>26300</v>
      </c>
      <c r="C48" s="151">
        <f t="shared" si="0"/>
        <v>100</v>
      </c>
      <c r="D48" s="151">
        <v>2284.5964101900199</v>
      </c>
      <c r="E48" s="151">
        <v>0</v>
      </c>
      <c r="F48" s="151">
        <v>3.0016203749182702</v>
      </c>
      <c r="G48" s="151">
        <v>0</v>
      </c>
      <c r="H48" s="151">
        <v>0</v>
      </c>
      <c r="I48" s="151">
        <v>0</v>
      </c>
      <c r="J48" s="152">
        <f t="shared" si="1"/>
        <v>9964.201204816778</v>
      </c>
      <c r="K48" s="152">
        <f t="shared" si="2"/>
        <v>0</v>
      </c>
      <c r="L48" s="152">
        <f t="shared" si="3"/>
        <v>10.133313775555427</v>
      </c>
      <c r="M48" s="152">
        <f t="shared" si="4"/>
        <v>0</v>
      </c>
      <c r="N48" s="152">
        <f t="shared" si="5"/>
        <v>0</v>
      </c>
      <c r="O48" s="152">
        <f t="shared" si="6"/>
        <v>0</v>
      </c>
      <c r="P48" s="152">
        <f>J48*P5+P47</f>
        <v>44626.876374061132</v>
      </c>
      <c r="Q48" s="152">
        <f>(L48-(N48*S5))*Q5+Q47</f>
        <v>8474.4863358603125</v>
      </c>
      <c r="R48" s="152">
        <f>M48*R5+R47</f>
        <v>0</v>
      </c>
      <c r="S48" s="152">
        <f>N48*S5+S47</f>
        <v>0</v>
      </c>
      <c r="T48" s="152">
        <f>O48*T5+T47</f>
        <v>0</v>
      </c>
      <c r="U48" s="152">
        <f>M48*U5+U47</f>
        <v>0</v>
      </c>
      <c r="V48" s="152">
        <f>O48*V5+V47</f>
        <v>0</v>
      </c>
      <c r="W48" s="150">
        <f t="shared" si="7"/>
        <v>36152.390038200821</v>
      </c>
      <c r="X48" s="127">
        <v>0</v>
      </c>
      <c r="Y48" s="134">
        <v>0</v>
      </c>
      <c r="Z48" s="134">
        <v>0</v>
      </c>
      <c r="AA48" s="127">
        <v>0</v>
      </c>
      <c r="AB48" s="127">
        <v>0</v>
      </c>
    </row>
    <row r="49" spans="1:34" x14ac:dyDescent="0.25">
      <c r="A49" s="151" t="s">
        <v>671</v>
      </c>
      <c r="B49" s="151">
        <v>26400</v>
      </c>
      <c r="C49" s="151">
        <f t="shared" si="0"/>
        <v>100</v>
      </c>
      <c r="D49" s="151">
        <v>1201.4401808513901</v>
      </c>
      <c r="E49" s="151">
        <v>0</v>
      </c>
      <c r="F49" s="151">
        <v>0.27144829495227901</v>
      </c>
      <c r="G49" s="151">
        <v>0</v>
      </c>
      <c r="H49" s="151">
        <v>0</v>
      </c>
      <c r="I49" s="151">
        <v>0</v>
      </c>
      <c r="J49" s="152">
        <f t="shared" si="1"/>
        <v>6455.623316743352</v>
      </c>
      <c r="K49" s="152">
        <f t="shared" si="2"/>
        <v>0</v>
      </c>
      <c r="L49" s="152">
        <f t="shared" si="3"/>
        <v>6.0612382775380533</v>
      </c>
      <c r="M49" s="152">
        <f t="shared" si="4"/>
        <v>0</v>
      </c>
      <c r="N49" s="152">
        <f t="shared" si="5"/>
        <v>0</v>
      </c>
      <c r="O49" s="152">
        <f t="shared" si="6"/>
        <v>0</v>
      </c>
      <c r="P49" s="152">
        <f>J49*P5+P48</f>
        <v>51082.499690804485</v>
      </c>
      <c r="Q49" s="152">
        <f>(L49-(N49*S5))*Q5+Q48</f>
        <v>8480.5475741378505</v>
      </c>
      <c r="R49" s="152">
        <f>M49*R5+R48</f>
        <v>0</v>
      </c>
      <c r="S49" s="152">
        <f>N49*S5+S48</f>
        <v>0</v>
      </c>
      <c r="T49" s="152">
        <f>O49*T5+T48</f>
        <v>0</v>
      </c>
      <c r="U49" s="152">
        <f>M49*U5+U48</f>
        <v>0</v>
      </c>
      <c r="V49" s="152">
        <f>O49*V5+V48</f>
        <v>0</v>
      </c>
      <c r="W49" s="150">
        <f t="shared" si="7"/>
        <v>42601.952116666638</v>
      </c>
      <c r="X49" s="127">
        <v>0</v>
      </c>
      <c r="Y49" s="134">
        <v>0</v>
      </c>
      <c r="Z49" s="134">
        <v>0</v>
      </c>
      <c r="AA49" s="127">
        <v>0</v>
      </c>
      <c r="AB49" s="127">
        <v>0</v>
      </c>
    </row>
    <row r="50" spans="1:34" x14ac:dyDescent="0.25">
      <c r="A50" s="151" t="s">
        <v>672</v>
      </c>
      <c r="B50" s="151">
        <v>26500</v>
      </c>
      <c r="C50" s="151">
        <f t="shared" si="0"/>
        <v>100</v>
      </c>
      <c r="D50" s="151">
        <v>735.73359369560001</v>
      </c>
      <c r="E50" s="151">
        <v>0</v>
      </c>
      <c r="F50" s="151">
        <v>1.7459822471937501</v>
      </c>
      <c r="G50" s="151">
        <v>0</v>
      </c>
      <c r="H50" s="151">
        <v>0</v>
      </c>
      <c r="I50" s="151">
        <v>0</v>
      </c>
      <c r="J50" s="152">
        <f t="shared" si="1"/>
        <v>3587.3588417536848</v>
      </c>
      <c r="K50" s="152">
        <f t="shared" si="2"/>
        <v>0</v>
      </c>
      <c r="L50" s="152">
        <f t="shared" si="3"/>
        <v>3.735982485455609</v>
      </c>
      <c r="M50" s="152">
        <f t="shared" si="4"/>
        <v>0</v>
      </c>
      <c r="N50" s="152">
        <f t="shared" si="5"/>
        <v>0</v>
      </c>
      <c r="O50" s="152">
        <f t="shared" si="6"/>
        <v>0</v>
      </c>
      <c r="P50" s="152">
        <f>J50*P5+P49</f>
        <v>54669.858532558166</v>
      </c>
      <c r="Q50" s="152">
        <f>(L50-(N50*S5))*Q5+Q49</f>
        <v>8484.2835566233061</v>
      </c>
      <c r="R50" s="152">
        <f>M50*R5+R49</f>
        <v>0</v>
      </c>
      <c r="S50" s="152">
        <f>N50*S5+S49</f>
        <v>0</v>
      </c>
      <c r="T50" s="152">
        <f>O50*T5+T49</f>
        <v>0</v>
      </c>
      <c r="U50" s="152">
        <f>M50*U5+U49</f>
        <v>0</v>
      </c>
      <c r="V50" s="152">
        <f>O50*V5+V49</f>
        <v>0</v>
      </c>
      <c r="W50" s="150">
        <f t="shared" si="7"/>
        <v>46185.574975934869</v>
      </c>
      <c r="X50" s="127">
        <v>0</v>
      </c>
      <c r="Y50" s="134">
        <v>0</v>
      </c>
      <c r="Z50" s="134">
        <v>0</v>
      </c>
      <c r="AA50" s="127">
        <v>0</v>
      </c>
      <c r="AB50" s="127">
        <v>0</v>
      </c>
    </row>
    <row r="51" spans="1:34" x14ac:dyDescent="0.25">
      <c r="A51" s="151" t="s">
        <v>673</v>
      </c>
      <c r="B51" s="151">
        <v>26600</v>
      </c>
      <c r="C51" s="151">
        <f t="shared" si="0"/>
        <v>100</v>
      </c>
      <c r="D51" s="151">
        <v>395.912199467866</v>
      </c>
      <c r="E51" s="151">
        <v>0</v>
      </c>
      <c r="F51" s="151">
        <v>1.6884029874272499</v>
      </c>
      <c r="G51" s="151">
        <v>0</v>
      </c>
      <c r="H51" s="151">
        <v>0</v>
      </c>
      <c r="I51" s="151">
        <v>0</v>
      </c>
      <c r="J51" s="152">
        <f t="shared" si="1"/>
        <v>2095.6403577101219</v>
      </c>
      <c r="K51" s="152">
        <f t="shared" si="2"/>
        <v>0</v>
      </c>
      <c r="L51" s="152">
        <f t="shared" si="3"/>
        <v>6.3599726567055548</v>
      </c>
      <c r="M51" s="152">
        <f t="shared" si="4"/>
        <v>0</v>
      </c>
      <c r="N51" s="152">
        <f t="shared" si="5"/>
        <v>0</v>
      </c>
      <c r="O51" s="152">
        <f t="shared" si="6"/>
        <v>0</v>
      </c>
      <c r="P51" s="152">
        <f>J51*P5+P50</f>
        <v>56765.498890268289</v>
      </c>
      <c r="Q51" s="152">
        <f>(L51-(N51*S5))*Q5+Q50</f>
        <v>8490.6435292800124</v>
      </c>
      <c r="R51" s="152">
        <f>M51*R5+R50</f>
        <v>0</v>
      </c>
      <c r="S51" s="152">
        <f>N51*S5+S50</f>
        <v>0</v>
      </c>
      <c r="T51" s="152">
        <f>O51*T5+T50</f>
        <v>0</v>
      </c>
      <c r="U51" s="152">
        <f>M51*U5+U50</f>
        <v>0</v>
      </c>
      <c r="V51" s="152">
        <f>O51*V5+V50</f>
        <v>0</v>
      </c>
      <c r="W51" s="150">
        <f t="shared" si="7"/>
        <v>48274.855360988287</v>
      </c>
      <c r="X51" s="127">
        <v>0</v>
      </c>
      <c r="Y51" s="134">
        <v>0</v>
      </c>
      <c r="Z51" s="134">
        <v>0</v>
      </c>
      <c r="AA51" s="127">
        <v>0</v>
      </c>
      <c r="AB51" s="127">
        <v>0</v>
      </c>
    </row>
    <row r="52" spans="1:34" x14ac:dyDescent="0.25">
      <c r="A52" s="151" t="s">
        <v>674</v>
      </c>
      <c r="B52" s="151">
        <v>26700</v>
      </c>
      <c r="C52" s="151">
        <f t="shared" si="0"/>
        <v>100</v>
      </c>
      <c r="D52" s="151">
        <v>85.780490314460593</v>
      </c>
      <c r="E52" s="151">
        <v>0</v>
      </c>
      <c r="F52" s="151">
        <v>36.1509</v>
      </c>
      <c r="G52" s="151">
        <v>0</v>
      </c>
      <c r="H52" s="151">
        <v>0</v>
      </c>
      <c r="I52" s="151">
        <v>0</v>
      </c>
      <c r="J52" s="152">
        <f t="shared" si="1"/>
        <v>892.02349959690116</v>
      </c>
      <c r="K52" s="152">
        <f t="shared" si="2"/>
        <v>0</v>
      </c>
      <c r="L52" s="152">
        <f t="shared" si="3"/>
        <v>70.072783310050468</v>
      </c>
      <c r="M52" s="152">
        <f t="shared" si="4"/>
        <v>0</v>
      </c>
      <c r="N52" s="152">
        <f t="shared" si="5"/>
        <v>0</v>
      </c>
      <c r="O52" s="152">
        <f t="shared" si="6"/>
        <v>0</v>
      </c>
      <c r="P52" s="152">
        <f>J52*P5+P51</f>
        <v>57657.522389865189</v>
      </c>
      <c r="Q52" s="152">
        <f>(L52-(N52*S5))*Q5+Q51</f>
        <v>8560.7163125900624</v>
      </c>
      <c r="R52" s="152">
        <f>M52*R5+R51</f>
        <v>0</v>
      </c>
      <c r="S52" s="152">
        <f>N52*S5+S51</f>
        <v>0</v>
      </c>
      <c r="T52" s="152">
        <f>O52*T5+T51</f>
        <v>0</v>
      </c>
      <c r="U52" s="152">
        <f>M52*U5+U51</f>
        <v>0</v>
      </c>
      <c r="V52" s="152">
        <f>O52*V5+V51</f>
        <v>0</v>
      </c>
      <c r="W52" s="150">
        <f t="shared" si="7"/>
        <v>49096.806077275141</v>
      </c>
      <c r="X52" s="127">
        <v>0</v>
      </c>
      <c r="Y52" s="134">
        <v>0</v>
      </c>
      <c r="Z52" s="134">
        <v>0</v>
      </c>
      <c r="AA52" s="127">
        <v>0</v>
      </c>
      <c r="AB52" s="127">
        <v>0</v>
      </c>
    </row>
    <row r="53" spans="1:34" x14ac:dyDescent="0.25">
      <c r="A53" s="151" t="s">
        <v>675</v>
      </c>
      <c r="B53" s="151">
        <v>26800</v>
      </c>
      <c r="C53" s="151">
        <f t="shared" si="0"/>
        <v>100</v>
      </c>
      <c r="D53" s="151">
        <v>11.4263096361792</v>
      </c>
      <c r="E53" s="151">
        <v>0</v>
      </c>
      <c r="F53" s="151">
        <v>160.935215418871</v>
      </c>
      <c r="G53" s="151">
        <v>0</v>
      </c>
      <c r="H53" s="151">
        <v>0</v>
      </c>
      <c r="I53" s="151">
        <v>0</v>
      </c>
      <c r="J53" s="152">
        <f t="shared" si="1"/>
        <v>180.0125925011848</v>
      </c>
      <c r="K53" s="152">
        <f t="shared" si="2"/>
        <v>0</v>
      </c>
      <c r="L53" s="152">
        <f t="shared" si="3"/>
        <v>364.97428781272407</v>
      </c>
      <c r="M53" s="152">
        <f t="shared" si="4"/>
        <v>0</v>
      </c>
      <c r="N53" s="152">
        <f t="shared" si="5"/>
        <v>0</v>
      </c>
      <c r="O53" s="152">
        <f t="shared" si="6"/>
        <v>0</v>
      </c>
      <c r="P53" s="152">
        <f>J53*P5+P52</f>
        <v>57837.534982366371</v>
      </c>
      <c r="Q53" s="152">
        <f>(L53-(N53*S5))*Q5+Q52</f>
        <v>8925.690600402786</v>
      </c>
      <c r="R53" s="152">
        <f>M53*R5+R52</f>
        <v>0</v>
      </c>
      <c r="S53" s="152">
        <f>N53*S5+S52</f>
        <v>0</v>
      </c>
      <c r="T53" s="152">
        <f>O53*T5+T52</f>
        <v>0</v>
      </c>
      <c r="U53" s="152">
        <f>M53*U5+U52</f>
        <v>0</v>
      </c>
      <c r="V53" s="152">
        <f>O53*V5+V52</f>
        <v>0</v>
      </c>
      <c r="W53" s="150">
        <f t="shared" si="7"/>
        <v>48911.844381963601</v>
      </c>
      <c r="X53" s="127">
        <v>0</v>
      </c>
      <c r="Y53" s="134">
        <v>0</v>
      </c>
      <c r="Z53" s="134">
        <v>0</v>
      </c>
      <c r="AA53" s="127">
        <v>0</v>
      </c>
      <c r="AB53" s="127">
        <v>0</v>
      </c>
    </row>
    <row r="54" spans="1:34" x14ac:dyDescent="0.25">
      <c r="A54" s="151" t="s">
        <v>676</v>
      </c>
      <c r="B54" s="151">
        <v>26900</v>
      </c>
      <c r="C54" s="151">
        <f t="shared" si="0"/>
        <v>100</v>
      </c>
      <c r="D54" s="151">
        <v>18.690503846370099</v>
      </c>
      <c r="E54" s="151">
        <v>0</v>
      </c>
      <c r="F54" s="151">
        <v>191.16137869059301</v>
      </c>
      <c r="G54" s="151">
        <v>0</v>
      </c>
      <c r="H54" s="151">
        <v>0</v>
      </c>
      <c r="I54" s="151">
        <v>0</v>
      </c>
      <c r="J54" s="152">
        <f t="shared" si="1"/>
        <v>55.771876819535734</v>
      </c>
      <c r="K54" s="152">
        <f t="shared" si="2"/>
        <v>0</v>
      </c>
      <c r="L54" s="152">
        <f t="shared" si="3"/>
        <v>652.03072983234085</v>
      </c>
      <c r="M54" s="152">
        <f t="shared" si="4"/>
        <v>0</v>
      </c>
      <c r="N54" s="152">
        <f t="shared" si="5"/>
        <v>0</v>
      </c>
      <c r="O54" s="152">
        <f t="shared" si="6"/>
        <v>0</v>
      </c>
      <c r="P54" s="152">
        <f>J54*P5+P53</f>
        <v>57893.306859185905</v>
      </c>
      <c r="Q54" s="152">
        <f>(L54-(N54*S5))*Q5+Q53</f>
        <v>9577.7213302351265</v>
      </c>
      <c r="R54" s="152">
        <f>M54*R5+R53</f>
        <v>0</v>
      </c>
      <c r="S54" s="152">
        <f>N54*S5+S53</f>
        <v>0</v>
      </c>
      <c r="T54" s="152">
        <f>O54*T5+T53</f>
        <v>0</v>
      </c>
      <c r="U54" s="152">
        <f>M54*U5+U53</f>
        <v>0</v>
      </c>
      <c r="V54" s="152">
        <f>O54*V5+V53</f>
        <v>0</v>
      </c>
      <c r="W54" s="150">
        <f t="shared" si="7"/>
        <v>48315.585528950796</v>
      </c>
      <c r="X54" s="127">
        <v>0</v>
      </c>
      <c r="Y54" s="134">
        <v>0</v>
      </c>
      <c r="Z54" s="134">
        <v>0</v>
      </c>
      <c r="AA54" s="127">
        <v>0</v>
      </c>
      <c r="AB54" s="127">
        <v>0</v>
      </c>
    </row>
    <row r="55" spans="1:34" s="138" customFormat="1" x14ac:dyDescent="0.25">
      <c r="A55" s="151" t="s">
        <v>677</v>
      </c>
      <c r="B55" s="151">
        <v>27000</v>
      </c>
      <c r="C55" s="151">
        <f t="shared" si="0"/>
        <v>100</v>
      </c>
      <c r="D55" s="151">
        <v>1.0211030380305599</v>
      </c>
      <c r="E55" s="151">
        <v>0</v>
      </c>
      <c r="F55" s="151">
        <f>510.495237169638-AB55</f>
        <v>397.99523716933203</v>
      </c>
      <c r="G55" s="151">
        <v>0</v>
      </c>
      <c r="H55" s="151">
        <v>0</v>
      </c>
      <c r="I55" s="151">
        <f>X55</f>
        <v>37.499999999960004</v>
      </c>
      <c r="J55" s="152">
        <f t="shared" si="1"/>
        <v>36.502975711853075</v>
      </c>
      <c r="K55" s="152">
        <f t="shared" si="2"/>
        <v>0</v>
      </c>
      <c r="L55" s="152">
        <f t="shared" si="3"/>
        <v>1091.0307701109723</v>
      </c>
      <c r="M55" s="152">
        <f t="shared" si="4"/>
        <v>0</v>
      </c>
      <c r="N55" s="152">
        <f t="shared" si="5"/>
        <v>0</v>
      </c>
      <c r="O55" s="152">
        <f>AVERAGE(I54:I55)*(C55)/27</f>
        <v>69.444444444370376</v>
      </c>
      <c r="P55" s="152">
        <f>J55*P5+P54</f>
        <v>57929.809834897758</v>
      </c>
      <c r="Q55" s="152">
        <f>(L55-(N55*S5))*Q5+Q54</f>
        <v>10668.752100346099</v>
      </c>
      <c r="R55" s="152">
        <f>M55*R5+R54</f>
        <v>0</v>
      </c>
      <c r="S55" s="152">
        <f>N55*S5+S54</f>
        <v>0</v>
      </c>
      <c r="T55" s="152">
        <f t="shared" ref="T55:T60" si="8">(AVERAGE(Z54:Z55)*(C55)/27)*$T$5+T54</f>
        <v>416.66666666616112</v>
      </c>
      <c r="U55" s="152">
        <f>M55*U5+U54</f>
        <v>0</v>
      </c>
      <c r="V55" s="152">
        <f>O55*V5+V54</f>
        <v>69.444444444370376</v>
      </c>
      <c r="W55" s="150">
        <f t="shared" si="7"/>
        <v>47261.057734551679</v>
      </c>
      <c r="X55" s="135">
        <v>37.499999999960004</v>
      </c>
      <c r="Y55" s="136">
        <v>187.49999999977101</v>
      </c>
      <c r="Z55" s="136">
        <v>224.99999999972701</v>
      </c>
      <c r="AA55" s="135">
        <v>0</v>
      </c>
      <c r="AB55" s="135">
        <v>112.500000000306</v>
      </c>
      <c r="AC55" s="137"/>
      <c r="AD55" s="137"/>
      <c r="AE55" s="137"/>
      <c r="AF55" s="137"/>
      <c r="AG55" s="137"/>
      <c r="AH55" s="137"/>
    </row>
    <row r="56" spans="1:34" s="138" customFormat="1" x14ac:dyDescent="0.25">
      <c r="A56" s="151" t="s">
        <v>678</v>
      </c>
      <c r="B56" s="151">
        <v>27100</v>
      </c>
      <c r="C56" s="151">
        <f t="shared" si="0"/>
        <v>100</v>
      </c>
      <c r="D56" s="151">
        <v>1.54637796594761</v>
      </c>
      <c r="E56" s="151">
        <v>0</v>
      </c>
      <c r="F56" s="151">
        <f>578.19403887905-AB56</f>
        <v>465.694038878784</v>
      </c>
      <c r="G56" s="151">
        <v>0</v>
      </c>
      <c r="H56" s="151">
        <v>0</v>
      </c>
      <c r="I56" s="151">
        <f t="shared" ref="I56:I59" si="9">X56</f>
        <v>37.500000000101899</v>
      </c>
      <c r="J56" s="152">
        <f t="shared" si="1"/>
        <v>4.7545944518114256</v>
      </c>
      <c r="K56" s="152">
        <f t="shared" si="2"/>
        <v>0</v>
      </c>
      <c r="L56" s="152">
        <f t="shared" si="3"/>
        <v>1599.4245852742888</v>
      </c>
      <c r="M56" s="152">
        <f t="shared" si="4"/>
        <v>0</v>
      </c>
      <c r="N56" s="152">
        <f t="shared" si="5"/>
        <v>0</v>
      </c>
      <c r="O56" s="152">
        <f t="shared" si="6"/>
        <v>138.88888888900351</v>
      </c>
      <c r="P56" s="152">
        <f>J56*P5+P55</f>
        <v>57934.564429349572</v>
      </c>
      <c r="Q56" s="152">
        <f>(L56-(N56*S5))*Q5+Q55</f>
        <v>12268.176685620387</v>
      </c>
      <c r="R56" s="152">
        <f>M56*R5+R55</f>
        <v>0</v>
      </c>
      <c r="S56" s="152">
        <f>N56*S5+S55</f>
        <v>0</v>
      </c>
      <c r="T56" s="152">
        <f t="shared" si="8"/>
        <v>1249.9999999999056</v>
      </c>
      <c r="U56" s="152">
        <f>M56*U5+U55</f>
        <v>0</v>
      </c>
      <c r="V56" s="152">
        <f>O56*V5+V55</f>
        <v>208.3333333333739</v>
      </c>
      <c r="W56" s="150">
        <f t="shared" si="7"/>
        <v>45666.387743729203</v>
      </c>
      <c r="X56" s="135">
        <v>37.500000000101899</v>
      </c>
      <c r="Y56" s="136">
        <v>187.50000000040001</v>
      </c>
      <c r="Z56" s="136">
        <v>225.00000000049499</v>
      </c>
      <c r="AA56" s="135">
        <v>0</v>
      </c>
      <c r="AB56" s="135">
        <v>112.500000000266</v>
      </c>
      <c r="AC56" s="137"/>
      <c r="AD56" s="137"/>
      <c r="AE56" s="137"/>
      <c r="AF56" s="137"/>
      <c r="AG56" s="137"/>
      <c r="AH56" s="137"/>
    </row>
    <row r="57" spans="1:34" s="138" customFormat="1" x14ac:dyDescent="0.25">
      <c r="A57" s="151" t="s">
        <v>679</v>
      </c>
      <c r="B57" s="151">
        <v>27200</v>
      </c>
      <c r="C57" s="151">
        <f t="shared" si="0"/>
        <v>100</v>
      </c>
      <c r="D57" s="151">
        <v>1.9534898612400899</v>
      </c>
      <c r="E57" s="151">
        <v>0</v>
      </c>
      <c r="F57" s="151">
        <f>606.346597764092-AB57</f>
        <v>493.84659776392806</v>
      </c>
      <c r="G57" s="151">
        <v>0</v>
      </c>
      <c r="H57" s="151">
        <v>0</v>
      </c>
      <c r="I57" s="151">
        <f t="shared" si="9"/>
        <v>37.5000000000637</v>
      </c>
      <c r="J57" s="152">
        <f t="shared" si="1"/>
        <v>6.4812367170142586</v>
      </c>
      <c r="K57" s="152">
        <f t="shared" si="2"/>
        <v>0</v>
      </c>
      <c r="L57" s="152">
        <f t="shared" si="3"/>
        <v>1776.9271048939113</v>
      </c>
      <c r="M57" s="152">
        <f t="shared" si="4"/>
        <v>0</v>
      </c>
      <c r="N57" s="152">
        <f t="shared" si="5"/>
        <v>0</v>
      </c>
      <c r="O57" s="152">
        <f t="shared" si="6"/>
        <v>138.88888888919556</v>
      </c>
      <c r="P57" s="152">
        <f>J57*P5+P56</f>
        <v>57941.045666066588</v>
      </c>
      <c r="Q57" s="152">
        <f>(L57-(N57*S5))*Q5+Q56</f>
        <v>14045.103790514298</v>
      </c>
      <c r="R57" s="152">
        <f>M57*R5+R56</f>
        <v>0</v>
      </c>
      <c r="S57" s="152">
        <f>N57*S5+S56</f>
        <v>0</v>
      </c>
      <c r="T57" s="152">
        <f t="shared" si="8"/>
        <v>2083.3333333347591</v>
      </c>
      <c r="U57" s="152">
        <f>M57*U5+U56</f>
        <v>0</v>
      </c>
      <c r="V57" s="152">
        <f>O57*V5+V56</f>
        <v>347.22222222256948</v>
      </c>
      <c r="W57" s="150">
        <f t="shared" si="7"/>
        <v>43895.941875552307</v>
      </c>
      <c r="X57" s="135">
        <v>37.5000000000637</v>
      </c>
      <c r="Y57" s="136">
        <v>187.50000000026401</v>
      </c>
      <c r="Z57" s="136">
        <v>225.000000000326</v>
      </c>
      <c r="AA57" s="135">
        <v>0</v>
      </c>
      <c r="AB57" s="135">
        <v>112.50000000016399</v>
      </c>
      <c r="AC57" s="137"/>
      <c r="AD57" s="137"/>
      <c r="AE57" s="137"/>
      <c r="AF57" s="137"/>
      <c r="AG57" s="137"/>
      <c r="AH57" s="137"/>
    </row>
    <row r="58" spans="1:34" s="138" customFormat="1" x14ac:dyDescent="0.25">
      <c r="A58" s="151" t="s">
        <v>680</v>
      </c>
      <c r="B58" s="151">
        <v>27300</v>
      </c>
      <c r="C58" s="151">
        <f t="shared" si="0"/>
        <v>100</v>
      </c>
      <c r="D58" s="151">
        <v>1.5209261644085901</v>
      </c>
      <c r="E58" s="151">
        <v>0</v>
      </c>
      <c r="F58" s="151">
        <f>552.664788138631-AB58</f>
        <v>440.16478813860601</v>
      </c>
      <c r="G58" s="151">
        <v>0</v>
      </c>
      <c r="H58" s="151">
        <v>0</v>
      </c>
      <c r="I58" s="151">
        <f t="shared" si="9"/>
        <v>37.500000000027299</v>
      </c>
      <c r="J58" s="152">
        <f t="shared" si="1"/>
        <v>6.4341037512012598</v>
      </c>
      <c r="K58" s="152">
        <f t="shared" si="2"/>
        <v>0</v>
      </c>
      <c r="L58" s="152">
        <f t="shared" si="3"/>
        <v>1729.6507146343224</v>
      </c>
      <c r="M58" s="152">
        <f t="shared" si="4"/>
        <v>0</v>
      </c>
      <c r="N58" s="152">
        <f t="shared" si="5"/>
        <v>0</v>
      </c>
      <c r="O58" s="152">
        <f t="shared" si="6"/>
        <v>138.88888888905743</v>
      </c>
      <c r="P58" s="152">
        <f>J58*P5+P57</f>
        <v>57947.479769817786</v>
      </c>
      <c r="Q58" s="152">
        <f>(L58-(N58*S5))*Q5+Q57</f>
        <v>15774.754505148621</v>
      </c>
      <c r="R58" s="152">
        <f>M58*R5+R57</f>
        <v>0</v>
      </c>
      <c r="S58" s="152">
        <f>N58*S5+S57</f>
        <v>0</v>
      </c>
      <c r="T58" s="152">
        <f t="shared" si="8"/>
        <v>2916.6666666689625</v>
      </c>
      <c r="U58" s="152">
        <f>M58*U5+U57</f>
        <v>0</v>
      </c>
      <c r="V58" s="152">
        <f>O58*V5+V57</f>
        <v>486.11111111162688</v>
      </c>
      <c r="W58" s="150">
        <f t="shared" si="7"/>
        <v>42172.725264669185</v>
      </c>
      <c r="X58" s="135">
        <v>37.500000000027299</v>
      </c>
      <c r="Y58" s="136">
        <v>187.500000000113</v>
      </c>
      <c r="Z58" s="136">
        <v>225.00000000014401</v>
      </c>
      <c r="AA58" s="135">
        <v>0</v>
      </c>
      <c r="AB58" s="135">
        <v>112.500000000025</v>
      </c>
      <c r="AC58" s="137"/>
      <c r="AD58" s="137"/>
      <c r="AE58" s="137"/>
      <c r="AF58" s="137"/>
      <c r="AG58" s="137"/>
      <c r="AH58" s="137"/>
    </row>
    <row r="59" spans="1:34" s="138" customFormat="1" x14ac:dyDescent="0.25">
      <c r="A59" s="151" t="s">
        <v>681</v>
      </c>
      <c r="B59" s="151">
        <v>27400</v>
      </c>
      <c r="C59" s="151">
        <f t="shared" si="0"/>
        <v>100</v>
      </c>
      <c r="D59" s="151">
        <v>1.1866693787051199</v>
      </c>
      <c r="E59" s="151">
        <v>0</v>
      </c>
      <c r="F59" s="151">
        <f>492.234117770138-AB59</f>
        <v>379.73411777107702</v>
      </c>
      <c r="G59" s="151">
        <v>0</v>
      </c>
      <c r="H59" s="151">
        <v>0</v>
      </c>
      <c r="I59" s="151">
        <f t="shared" si="9"/>
        <v>37.500000000050903</v>
      </c>
      <c r="J59" s="152">
        <f t="shared" si="1"/>
        <v>5.014065820580945</v>
      </c>
      <c r="K59" s="152">
        <f t="shared" si="2"/>
        <v>0</v>
      </c>
      <c r="L59" s="152">
        <f t="shared" si="3"/>
        <v>1518.3313072401536</v>
      </c>
      <c r="M59" s="152">
        <f t="shared" si="4"/>
        <v>0</v>
      </c>
      <c r="N59" s="152">
        <f t="shared" si="5"/>
        <v>0</v>
      </c>
      <c r="O59" s="152">
        <f t="shared" si="6"/>
        <v>138.88888888903369</v>
      </c>
      <c r="P59" s="152">
        <f>J59*P5+P58</f>
        <v>57952.493835638365</v>
      </c>
      <c r="Q59" s="152">
        <f>(L59-(N59*S5))*Q5+Q58</f>
        <v>17293.085812388774</v>
      </c>
      <c r="R59" s="152">
        <f>M59*R5+R58</f>
        <v>0</v>
      </c>
      <c r="S59" s="152">
        <f>N59*S5+S58</f>
        <v>0</v>
      </c>
      <c r="T59" s="152">
        <f t="shared" si="8"/>
        <v>3750.0000000030609</v>
      </c>
      <c r="U59" s="152">
        <f>M59*U5+U58</f>
        <v>0</v>
      </c>
      <c r="V59" s="152">
        <f>O59*V5+V58</f>
        <v>625.00000000066052</v>
      </c>
      <c r="W59" s="150">
        <f t="shared" si="7"/>
        <v>40659.408023249613</v>
      </c>
      <c r="X59" s="135">
        <v>37.500000000050903</v>
      </c>
      <c r="Y59" s="136">
        <v>187.50000000021501</v>
      </c>
      <c r="Z59" s="136">
        <v>225.00000000026901</v>
      </c>
      <c r="AA59" s="135">
        <v>0</v>
      </c>
      <c r="AB59" s="135">
        <v>112.499999999061</v>
      </c>
      <c r="AC59" s="137"/>
      <c r="AD59" s="137"/>
      <c r="AE59" s="137"/>
      <c r="AF59" s="137"/>
      <c r="AG59" s="137"/>
      <c r="AH59" s="137"/>
    </row>
    <row r="60" spans="1:34" x14ac:dyDescent="0.25">
      <c r="A60" s="151" t="s">
        <v>682</v>
      </c>
      <c r="B60" s="151">
        <v>27500</v>
      </c>
      <c r="C60" s="151">
        <f t="shared" si="0"/>
        <v>100</v>
      </c>
      <c r="D60" s="151">
        <v>1.70515861354943E-2</v>
      </c>
      <c r="E60" s="151">
        <v>0</v>
      </c>
      <c r="F60" s="151">
        <v>272.43292782684</v>
      </c>
      <c r="G60" s="151">
        <v>0</v>
      </c>
      <c r="H60" s="151">
        <v>0</v>
      </c>
      <c r="I60" s="151">
        <v>0</v>
      </c>
      <c r="J60" s="152">
        <f t="shared" si="1"/>
        <v>2.2291128978529891</v>
      </c>
      <c r="K60" s="152">
        <f t="shared" si="2"/>
        <v>0</v>
      </c>
      <c r="L60" s="152">
        <f t="shared" si="3"/>
        <v>1207.7167511072537</v>
      </c>
      <c r="M60" s="152">
        <f t="shared" si="4"/>
        <v>0</v>
      </c>
      <c r="N60" s="152">
        <f t="shared" si="5"/>
        <v>0</v>
      </c>
      <c r="O60" s="152">
        <f t="shared" si="6"/>
        <v>69.444444444538718</v>
      </c>
      <c r="P60" s="152">
        <f>J60*P5+P59</f>
        <v>57954.722948536219</v>
      </c>
      <c r="Q60" s="152">
        <f>(L60-(N60*S5))*Q5+Q59</f>
        <v>18500.802563496029</v>
      </c>
      <c r="R60" s="152">
        <f>M60*R5+R59</f>
        <v>0</v>
      </c>
      <c r="S60" s="152">
        <f>N60*S5+S59</f>
        <v>0</v>
      </c>
      <c r="T60" s="152">
        <f t="shared" si="8"/>
        <v>4166.6666666702258</v>
      </c>
      <c r="U60" s="152">
        <f>M60*U5+U59</f>
        <v>0</v>
      </c>
      <c r="V60" s="152">
        <f>O60*V5+V59</f>
        <v>694.44444444519922</v>
      </c>
      <c r="W60" s="150">
        <f t="shared" si="7"/>
        <v>39453.920385040212</v>
      </c>
      <c r="X60" s="127">
        <v>0</v>
      </c>
      <c r="Y60" s="134">
        <v>0</v>
      </c>
      <c r="Z60" s="134">
        <v>0</v>
      </c>
      <c r="AA60" s="127">
        <v>0</v>
      </c>
      <c r="AB60" s="127">
        <v>0</v>
      </c>
    </row>
    <row r="61" spans="1:34" x14ac:dyDescent="0.25">
      <c r="A61" s="151" t="s">
        <v>683</v>
      </c>
      <c r="B61" s="151">
        <v>27600</v>
      </c>
      <c r="C61" s="151">
        <f t="shared" si="0"/>
        <v>100</v>
      </c>
      <c r="D61" s="151">
        <v>79.4890498189434</v>
      </c>
      <c r="E61" s="151">
        <v>0</v>
      </c>
      <c r="F61" s="151">
        <v>43.03</v>
      </c>
      <c r="G61" s="151">
        <v>0</v>
      </c>
      <c r="H61" s="151">
        <v>0</v>
      </c>
      <c r="I61" s="151">
        <v>0</v>
      </c>
      <c r="J61" s="152">
        <f t="shared" si="1"/>
        <v>147.23352112051649</v>
      </c>
      <c r="K61" s="152">
        <f t="shared" si="2"/>
        <v>0</v>
      </c>
      <c r="L61" s="152">
        <f t="shared" si="3"/>
        <v>584.19060708674067</v>
      </c>
      <c r="M61" s="152">
        <f t="shared" si="4"/>
        <v>0</v>
      </c>
      <c r="N61" s="152">
        <f t="shared" si="5"/>
        <v>0</v>
      </c>
      <c r="O61" s="152">
        <f t="shared" si="6"/>
        <v>0</v>
      </c>
      <c r="P61" s="152">
        <f>J61*P5+P60</f>
        <v>58101.956469656732</v>
      </c>
      <c r="Q61" s="152">
        <f>(L61-(N61*S5))*Q5+Q60</f>
        <v>19084.993170582769</v>
      </c>
      <c r="R61" s="152">
        <f>M61*R5+R60</f>
        <v>0</v>
      </c>
      <c r="S61" s="152">
        <f>N61*S5+S60</f>
        <v>0</v>
      </c>
      <c r="T61" s="152">
        <f>O61*T5+T60</f>
        <v>4166.6666666702258</v>
      </c>
      <c r="U61" s="152">
        <f>M61*U5+U60</f>
        <v>0</v>
      </c>
      <c r="V61" s="152">
        <f>O61*V5+V60</f>
        <v>694.44444444519922</v>
      </c>
      <c r="W61" s="150">
        <f t="shared" si="7"/>
        <v>39016.963299073985</v>
      </c>
      <c r="X61" s="127">
        <v>0</v>
      </c>
      <c r="Y61" s="134">
        <v>0</v>
      </c>
      <c r="Z61" s="134">
        <v>0</v>
      </c>
      <c r="AA61" s="127">
        <v>0</v>
      </c>
      <c r="AB61" s="127">
        <v>0</v>
      </c>
    </row>
    <row r="62" spans="1:34" x14ac:dyDescent="0.25">
      <c r="A62" s="151" t="s">
        <v>684</v>
      </c>
      <c r="B62" s="151">
        <v>27700</v>
      </c>
      <c r="C62" s="151">
        <f t="shared" si="0"/>
        <v>100</v>
      </c>
      <c r="D62" s="151">
        <v>563.50228921768598</v>
      </c>
      <c r="E62" s="151">
        <v>0</v>
      </c>
      <c r="F62" s="151">
        <v>4.3061563882802103</v>
      </c>
      <c r="G62" s="151">
        <v>0</v>
      </c>
      <c r="H62" s="151">
        <v>0</v>
      </c>
      <c r="I62" s="151">
        <v>0</v>
      </c>
      <c r="J62" s="152">
        <f t="shared" si="1"/>
        <v>1190.7247019196841</v>
      </c>
      <c r="K62" s="152">
        <f t="shared" si="2"/>
        <v>0</v>
      </c>
      <c r="L62" s="152">
        <f t="shared" si="3"/>
        <v>87.659548867185563</v>
      </c>
      <c r="M62" s="152">
        <f t="shared" si="4"/>
        <v>0</v>
      </c>
      <c r="N62" s="152">
        <f t="shared" si="5"/>
        <v>0</v>
      </c>
      <c r="O62" s="152">
        <f t="shared" si="6"/>
        <v>0</v>
      </c>
      <c r="P62" s="152">
        <f>J62*P5+P61</f>
        <v>59292.68117157642</v>
      </c>
      <c r="Q62" s="152">
        <f>(L62-(N62*S5))*Q5+Q61</f>
        <v>19172.652719449954</v>
      </c>
      <c r="R62" s="152">
        <f>M62*R5+R61</f>
        <v>0</v>
      </c>
      <c r="S62" s="152">
        <f>N62*S5+S61</f>
        <v>0</v>
      </c>
      <c r="T62" s="152">
        <f>O62*T5+T61</f>
        <v>4166.6666666702258</v>
      </c>
      <c r="U62" s="152">
        <f>M62*U5+U61</f>
        <v>0</v>
      </c>
      <c r="V62" s="152">
        <f>O62*V5+V61</f>
        <v>694.44444444519922</v>
      </c>
      <c r="W62" s="150">
        <f t="shared" si="7"/>
        <v>40120.028452126484</v>
      </c>
      <c r="X62" s="127">
        <v>0</v>
      </c>
      <c r="Y62" s="134">
        <v>0</v>
      </c>
      <c r="Z62" s="134">
        <v>0</v>
      </c>
      <c r="AA62" s="127">
        <v>0</v>
      </c>
      <c r="AB62" s="127">
        <v>0</v>
      </c>
    </row>
    <row r="63" spans="1:34" x14ac:dyDescent="0.25">
      <c r="A63" s="151" t="s">
        <v>685</v>
      </c>
      <c r="B63" s="151">
        <v>27800</v>
      </c>
      <c r="C63" s="151">
        <f t="shared" si="0"/>
        <v>100</v>
      </c>
      <c r="D63" s="151">
        <v>46.304559180534902</v>
      </c>
      <c r="E63" s="151">
        <v>0</v>
      </c>
      <c r="F63" s="151">
        <v>78.832099999999997</v>
      </c>
      <c r="G63" s="151">
        <v>0</v>
      </c>
      <c r="H63" s="151">
        <v>0</v>
      </c>
      <c r="I63" s="151">
        <v>0</v>
      </c>
      <c r="J63" s="152">
        <f t="shared" si="1"/>
        <v>1129.2719414781868</v>
      </c>
      <c r="K63" s="152">
        <f t="shared" si="2"/>
        <v>0</v>
      </c>
      <c r="L63" s="152">
        <f t="shared" si="3"/>
        <v>153.95973405237075</v>
      </c>
      <c r="M63" s="152">
        <f t="shared" si="4"/>
        <v>0</v>
      </c>
      <c r="N63" s="152">
        <f t="shared" si="5"/>
        <v>0</v>
      </c>
      <c r="O63" s="152">
        <f t="shared" si="6"/>
        <v>0</v>
      </c>
      <c r="P63" s="152">
        <f>J63*P5+P62</f>
        <v>60421.953113054609</v>
      </c>
      <c r="Q63" s="152">
        <f>(L63-(N63*S5))*Q5+Q62</f>
        <v>19326.612453502326</v>
      </c>
      <c r="R63" s="152">
        <f>M63*R5+R62</f>
        <v>0</v>
      </c>
      <c r="S63" s="152">
        <f>N63*S5+S62</f>
        <v>0</v>
      </c>
      <c r="T63" s="152">
        <f>O63*T5+T62</f>
        <v>4166.6666666702258</v>
      </c>
      <c r="U63" s="152">
        <f>M63*U5+U62</f>
        <v>0</v>
      </c>
      <c r="V63" s="152">
        <f>O63*V5+V62</f>
        <v>694.44444444519922</v>
      </c>
      <c r="W63" s="150">
        <f t="shared" si="7"/>
        <v>41095.340659552297</v>
      </c>
      <c r="X63" s="127">
        <v>0</v>
      </c>
      <c r="Y63" s="134">
        <v>0</v>
      </c>
      <c r="Z63" s="134">
        <v>0</v>
      </c>
      <c r="AA63" s="127">
        <v>0</v>
      </c>
      <c r="AB63" s="127">
        <v>0</v>
      </c>
    </row>
    <row r="64" spans="1:34" x14ac:dyDescent="0.25">
      <c r="A64" s="151" t="s">
        <v>686</v>
      </c>
      <c r="B64" s="151">
        <v>27882.570791448499</v>
      </c>
      <c r="C64" s="151">
        <f t="shared" si="0"/>
        <v>82.570791448499222</v>
      </c>
      <c r="D64" s="151">
        <v>11.604631171143399</v>
      </c>
      <c r="E64" s="151">
        <v>0</v>
      </c>
      <c r="F64" s="151">
        <v>386.69254029376901</v>
      </c>
      <c r="G64" s="151">
        <v>0</v>
      </c>
      <c r="H64" s="151">
        <v>0</v>
      </c>
      <c r="I64" s="151">
        <v>0</v>
      </c>
      <c r="J64" s="152">
        <f t="shared" si="1"/>
        <v>88.548290360738392</v>
      </c>
      <c r="K64" s="152">
        <f t="shared" si="2"/>
        <v>0</v>
      </c>
      <c r="L64" s="152">
        <f t="shared" si="3"/>
        <v>711.82848125619296</v>
      </c>
      <c r="M64" s="152">
        <f t="shared" si="4"/>
        <v>0</v>
      </c>
      <c r="N64" s="152">
        <f t="shared" si="5"/>
        <v>0</v>
      </c>
      <c r="O64" s="152">
        <f t="shared" si="6"/>
        <v>0</v>
      </c>
      <c r="P64" s="152">
        <f>J64*P5+P63</f>
        <v>60510.50140341535</v>
      </c>
      <c r="Q64" s="152">
        <f>(L64-(N64*S5))*Q5+Q63</f>
        <v>20038.440934758521</v>
      </c>
      <c r="R64" s="152">
        <f>M64*R5+R63</f>
        <v>0</v>
      </c>
      <c r="S64" s="152">
        <f>N64*S5+S63</f>
        <v>0</v>
      </c>
      <c r="T64" s="152">
        <f>O64*T5+T63</f>
        <v>4166.6666666702258</v>
      </c>
      <c r="U64" s="152">
        <f>M64*U5+U63</f>
        <v>0</v>
      </c>
      <c r="V64" s="152">
        <f>O64*V5+V63</f>
        <v>694.44444444519922</v>
      </c>
      <c r="W64" s="150">
        <f t="shared" si="7"/>
        <v>40472.06046865684</v>
      </c>
      <c r="X64" s="127">
        <v>0</v>
      </c>
      <c r="Y64" s="134">
        <v>0</v>
      </c>
      <c r="Z64" s="134">
        <v>0</v>
      </c>
      <c r="AA64" s="127">
        <v>0</v>
      </c>
      <c r="AB64" s="127">
        <v>0</v>
      </c>
    </row>
    <row r="65" spans="1:34" x14ac:dyDescent="0.25">
      <c r="A65" s="151" t="s">
        <v>687</v>
      </c>
      <c r="B65" s="151">
        <v>27900</v>
      </c>
      <c r="C65" s="151">
        <f t="shared" si="0"/>
        <v>17.429208551500778</v>
      </c>
      <c r="D65" s="151">
        <v>30.827404378429499</v>
      </c>
      <c r="E65" s="151">
        <v>0</v>
      </c>
      <c r="F65" s="151">
        <v>423.88749803799902</v>
      </c>
      <c r="G65" s="151">
        <v>0</v>
      </c>
      <c r="H65" s="151">
        <v>0</v>
      </c>
      <c r="I65" s="151">
        <v>0</v>
      </c>
      <c r="J65" s="152">
        <f t="shared" si="1"/>
        <v>13.695496238114835</v>
      </c>
      <c r="K65" s="152">
        <f t="shared" si="2"/>
        <v>0</v>
      </c>
      <c r="L65" s="152">
        <f t="shared" si="3"/>
        <v>261.62534325496074</v>
      </c>
      <c r="M65" s="152">
        <f t="shared" si="4"/>
        <v>0</v>
      </c>
      <c r="N65" s="152">
        <f t="shared" si="5"/>
        <v>0</v>
      </c>
      <c r="O65" s="152">
        <f t="shared" si="6"/>
        <v>0</v>
      </c>
      <c r="P65" s="152">
        <f>J65*P5+P64</f>
        <v>60524.196899653463</v>
      </c>
      <c r="Q65" s="152">
        <f>(L65-(N65*S5))*Q5+Q64</f>
        <v>20300.066278013481</v>
      </c>
      <c r="R65" s="152">
        <f>M65*R5+R64</f>
        <v>0</v>
      </c>
      <c r="S65" s="152">
        <f>N65*S5+S64</f>
        <v>0</v>
      </c>
      <c r="T65" s="152">
        <f>O65*T5+T64</f>
        <v>4166.6666666702258</v>
      </c>
      <c r="U65" s="152">
        <f>M65*U5+U64</f>
        <v>0</v>
      </c>
      <c r="V65" s="152">
        <f>O65*V5+V64</f>
        <v>694.44444444519922</v>
      </c>
      <c r="W65" s="150">
        <f t="shared" si="7"/>
        <v>40224.130621639997</v>
      </c>
      <c r="X65" s="127">
        <v>0</v>
      </c>
      <c r="Y65" s="134">
        <v>0</v>
      </c>
      <c r="Z65" s="134">
        <v>0</v>
      </c>
      <c r="AA65" s="127">
        <v>0</v>
      </c>
      <c r="AB65" s="127">
        <v>0</v>
      </c>
    </row>
    <row r="66" spans="1:34" s="142" customFormat="1" x14ac:dyDescent="0.25">
      <c r="A66" s="151" t="s">
        <v>688</v>
      </c>
      <c r="B66" s="151">
        <v>28000</v>
      </c>
      <c r="C66" s="151">
        <f t="shared" si="0"/>
        <v>100</v>
      </c>
      <c r="D66" s="151">
        <v>25.952278384338602</v>
      </c>
      <c r="E66" s="151">
        <v>0</v>
      </c>
      <c r="F66" s="151">
        <f>560.864587936676-AB66</f>
        <v>422.68742301111399</v>
      </c>
      <c r="G66" s="151">
        <v>0</v>
      </c>
      <c r="H66" s="151">
        <v>0</v>
      </c>
      <c r="I66" s="151">
        <v>0</v>
      </c>
      <c r="J66" s="152">
        <f>AVERAGE(D65:D66)*(C66)/27</f>
        <v>105.14756067179279</v>
      </c>
      <c r="K66" s="152">
        <f t="shared" si="2"/>
        <v>0</v>
      </c>
      <c r="L66" s="152">
        <f t="shared" si="3"/>
        <v>1567.7313352761353</v>
      </c>
      <c r="M66" s="152">
        <f t="shared" si="4"/>
        <v>0</v>
      </c>
      <c r="N66" s="152">
        <f t="shared" si="5"/>
        <v>0</v>
      </c>
      <c r="O66" s="152">
        <f>AVERAGE(I65:I66)*(C66)/27</f>
        <v>0</v>
      </c>
      <c r="P66" s="152">
        <f>J66*P5+P65</f>
        <v>60629.344460325257</v>
      </c>
      <c r="Q66" s="152">
        <f>(L66-(N66*S5))*Q5+Q65</f>
        <v>21867.797613289615</v>
      </c>
      <c r="R66" s="152">
        <f>M66*R5+R65</f>
        <v>0</v>
      </c>
      <c r="S66" s="152">
        <f>N66*S5+S65</f>
        <v>0</v>
      </c>
      <c r="T66" s="152">
        <f>(AVERAGE(Y65:Y66)*(C66)/27)*$T$5+T65</f>
        <v>4550.4921247935872</v>
      </c>
      <c r="U66" s="152">
        <f>M66*U5+U65</f>
        <v>0</v>
      </c>
      <c r="V66" s="152">
        <f>O66*V5+V65</f>
        <v>694.44444444519922</v>
      </c>
      <c r="W66" s="150">
        <f t="shared" si="7"/>
        <v>38761.546847035657</v>
      </c>
      <c r="X66" s="139">
        <v>0</v>
      </c>
      <c r="Y66" s="140">
        <v>207.265747386615</v>
      </c>
      <c r="Z66" s="140">
        <v>0</v>
      </c>
      <c r="AA66" s="139">
        <v>0</v>
      </c>
      <c r="AB66" s="139">
        <v>138.17716492556201</v>
      </c>
      <c r="AC66" s="141"/>
      <c r="AD66" s="141"/>
      <c r="AE66" s="141"/>
      <c r="AF66" s="141"/>
      <c r="AG66" s="141"/>
      <c r="AH66" s="141"/>
    </row>
    <row r="67" spans="1:34" s="142" customFormat="1" x14ac:dyDescent="0.25">
      <c r="A67" s="151" t="s">
        <v>689</v>
      </c>
      <c r="B67" s="151">
        <v>28100</v>
      </c>
      <c r="C67" s="151">
        <f t="shared" si="0"/>
        <v>100</v>
      </c>
      <c r="D67" s="151">
        <v>27.238222945019501</v>
      </c>
      <c r="E67" s="151">
        <v>0</v>
      </c>
      <c r="F67" s="151">
        <f>778.080189203396-AB67</f>
        <v>630.51945094378993</v>
      </c>
      <c r="G67" s="151">
        <v>0</v>
      </c>
      <c r="H67" s="151">
        <v>0</v>
      </c>
      <c r="I67" s="151">
        <v>0</v>
      </c>
      <c r="J67" s="152">
        <f t="shared" si="1"/>
        <v>98.500928387700185</v>
      </c>
      <c r="K67" s="152">
        <f t="shared" si="2"/>
        <v>0</v>
      </c>
      <c r="L67" s="152">
        <f t="shared" si="3"/>
        <v>1950.3830999164888</v>
      </c>
      <c r="M67" s="152">
        <f t="shared" si="4"/>
        <v>0</v>
      </c>
      <c r="N67" s="152">
        <f t="shared" si="5"/>
        <v>0</v>
      </c>
      <c r="O67" s="152">
        <f t="shared" si="6"/>
        <v>0</v>
      </c>
      <c r="P67" s="152">
        <f>J67*P5+P66</f>
        <v>60727.845388712958</v>
      </c>
      <c r="Q67" s="152">
        <f>(L67-(N67*S5))*Q5+Q66</f>
        <v>23818.180713206104</v>
      </c>
      <c r="R67" s="152">
        <f>M67*R5+R66</f>
        <v>0</v>
      </c>
      <c r="S67" s="152">
        <f>N67*S5+S66</f>
        <v>0</v>
      </c>
      <c r="T67" s="152">
        <f>(AVERAGE(Y66:Y67)*(C67)/27)*$T$5+T66</f>
        <v>5333.55048172638</v>
      </c>
      <c r="U67" s="152">
        <f>M67*U5+U66</f>
        <v>0</v>
      </c>
      <c r="V67" s="152">
        <f>O67*V5+V66</f>
        <v>694.44444444519922</v>
      </c>
      <c r="W67" s="150">
        <f t="shared" si="7"/>
        <v>36909.664675506865</v>
      </c>
      <c r="X67" s="139">
        <v>0</v>
      </c>
      <c r="Y67" s="140">
        <v>215.58576535709301</v>
      </c>
      <c r="Z67" s="140">
        <v>0</v>
      </c>
      <c r="AA67" s="139">
        <v>0</v>
      </c>
      <c r="AB67" s="139">
        <v>147.56073825960601</v>
      </c>
      <c r="AC67" s="141"/>
      <c r="AD67" s="141"/>
      <c r="AE67" s="141"/>
      <c r="AF67" s="141"/>
      <c r="AG67" s="141"/>
      <c r="AH67" s="141"/>
    </row>
    <row r="68" spans="1:34" s="138" customFormat="1" x14ac:dyDescent="0.25">
      <c r="A68" s="151" t="s">
        <v>690</v>
      </c>
      <c r="B68" s="151">
        <v>28200</v>
      </c>
      <c r="C68" s="151">
        <f t="shared" si="0"/>
        <v>100</v>
      </c>
      <c r="D68" s="151">
        <v>34.863522738920402</v>
      </c>
      <c r="E68" s="151">
        <v>0</v>
      </c>
      <c r="F68" s="151">
        <f>828.953866504897-AB68</f>
        <v>828.95386650489695</v>
      </c>
      <c r="G68" s="151">
        <v>0</v>
      </c>
      <c r="H68" s="151">
        <v>0</v>
      </c>
      <c r="I68" s="151">
        <v>221.788312187375</v>
      </c>
      <c r="J68" s="152">
        <f t="shared" si="1"/>
        <v>115.00323274803687</v>
      </c>
      <c r="K68" s="152">
        <f t="shared" si="2"/>
        <v>0</v>
      </c>
      <c r="L68" s="152">
        <f t="shared" si="3"/>
        <v>2702.7283656457166</v>
      </c>
      <c r="M68" s="152">
        <f t="shared" si="4"/>
        <v>0</v>
      </c>
      <c r="N68" s="152">
        <f t="shared" si="5"/>
        <v>0</v>
      </c>
      <c r="O68" s="152">
        <f>AVERAGE(I67:I68)*(C68)/27</f>
        <v>410.71909664328706</v>
      </c>
      <c r="P68" s="152">
        <f>J68*P5+P67</f>
        <v>60842.848621460995</v>
      </c>
      <c r="Q68" s="152">
        <f>(L68-(N68*S5))*Q5+Q67</f>
        <v>26520.909078851822</v>
      </c>
      <c r="R68" s="152">
        <f>M68*R5+R67</f>
        <v>0</v>
      </c>
      <c r="S68" s="152">
        <f>N68*S5+S67</f>
        <v>0</v>
      </c>
      <c r="T68" s="152">
        <f>(AVERAGE(Y67,Z68)*(C68)/27)*$T$5+T67</f>
        <v>6143.5024771790986</v>
      </c>
      <c r="U68" s="152">
        <f>M68*U5+U67</f>
        <v>0</v>
      </c>
      <c r="V68" s="152">
        <f>O68*V5+V67</f>
        <v>1105.1635410884862</v>
      </c>
      <c r="W68" s="150">
        <f t="shared" si="7"/>
        <v>34321.939542609187</v>
      </c>
      <c r="X68" s="135">
        <v>0</v>
      </c>
      <c r="Y68" s="136">
        <v>0</v>
      </c>
      <c r="Z68" s="136">
        <v>221.788312187375</v>
      </c>
      <c r="AA68" s="135">
        <v>0</v>
      </c>
      <c r="AB68" s="135">
        <v>0</v>
      </c>
      <c r="AC68" s="137"/>
      <c r="AD68" s="137"/>
      <c r="AE68" s="137"/>
      <c r="AF68" s="137"/>
      <c r="AG68" s="137"/>
      <c r="AH68" s="137"/>
    </row>
    <row r="69" spans="1:34" s="142" customFormat="1" x14ac:dyDescent="0.25">
      <c r="A69" s="151" t="s">
        <v>691</v>
      </c>
      <c r="B69" s="151">
        <v>28300</v>
      </c>
      <c r="C69" s="151">
        <f t="shared" si="0"/>
        <v>100</v>
      </c>
      <c r="D69" s="151">
        <v>37.834473723400102</v>
      </c>
      <c r="E69" s="151">
        <v>0</v>
      </c>
      <c r="F69" s="151">
        <f>679.349811716653-AB69</f>
        <v>514.69367185999897</v>
      </c>
      <c r="G69" s="151">
        <v>0</v>
      </c>
      <c r="H69" s="151">
        <v>0</v>
      </c>
      <c r="I69" s="151">
        <v>0</v>
      </c>
      <c r="J69" s="152">
        <f t="shared" si="1"/>
        <v>134.6259193746676</v>
      </c>
      <c r="K69" s="152">
        <f t="shared" si="2"/>
        <v>0</v>
      </c>
      <c r="L69" s="152">
        <f t="shared" si="3"/>
        <v>2488.2361821572144</v>
      </c>
      <c r="M69" s="152">
        <f t="shared" si="4"/>
        <v>0</v>
      </c>
      <c r="N69" s="152">
        <f t="shared" si="5"/>
        <v>0</v>
      </c>
      <c r="O69" s="152">
        <f t="shared" si="6"/>
        <v>410.71909664328706</v>
      </c>
      <c r="P69" s="152">
        <f>J69*P5+P68</f>
        <v>60977.474540835661</v>
      </c>
      <c r="Q69" s="152">
        <f>(L69-(N69*S5))*Q5+Q68</f>
        <v>29009.145261009038</v>
      </c>
      <c r="R69" s="152">
        <f>M69*R5+R68</f>
        <v>0</v>
      </c>
      <c r="S69" s="152">
        <f>N69*S5+S68</f>
        <v>0</v>
      </c>
      <c r="T69" s="152">
        <f>(AVERAGE(Z68,Y69)*(C69)/27)*$T$5+T68</f>
        <v>6944.3483880257245</v>
      </c>
      <c r="U69" s="152">
        <f>M69*U5+U68</f>
        <v>0</v>
      </c>
      <c r="V69" s="152">
        <f>O69*V5+V68</f>
        <v>1515.8826377317732</v>
      </c>
      <c r="W69" s="150">
        <f t="shared" si="7"/>
        <v>31968.329279826641</v>
      </c>
      <c r="X69" s="139">
        <v>0</v>
      </c>
      <c r="Y69" s="140">
        <v>210.66847966980299</v>
      </c>
      <c r="Z69" s="140">
        <v>0</v>
      </c>
      <c r="AA69" s="139">
        <v>0</v>
      </c>
      <c r="AB69" s="139">
        <v>164.65613985665399</v>
      </c>
      <c r="AC69" s="141"/>
      <c r="AD69" s="141"/>
      <c r="AE69" s="141"/>
      <c r="AF69" s="141"/>
      <c r="AG69" s="141"/>
      <c r="AH69" s="141"/>
    </row>
    <row r="70" spans="1:34" s="142" customFormat="1" x14ac:dyDescent="0.25">
      <c r="A70" s="151" t="s">
        <v>692</v>
      </c>
      <c r="B70" s="151">
        <v>28400</v>
      </c>
      <c r="C70" s="151">
        <f t="shared" si="0"/>
        <v>100</v>
      </c>
      <c r="D70" s="151">
        <v>43.48</v>
      </c>
      <c r="E70" s="151">
        <v>0</v>
      </c>
      <c r="F70" s="151">
        <f>242.27-AB70</f>
        <v>153.68588608362691</v>
      </c>
      <c r="G70" s="151">
        <v>0</v>
      </c>
      <c r="H70" s="151">
        <v>0</v>
      </c>
      <c r="I70" s="151">
        <v>0</v>
      </c>
      <c r="J70" s="152">
        <f t="shared" si="1"/>
        <v>150.5823587470372</v>
      </c>
      <c r="K70" s="152">
        <f t="shared" si="2"/>
        <v>0</v>
      </c>
      <c r="L70" s="152">
        <f t="shared" si="3"/>
        <v>1237.7399221178257</v>
      </c>
      <c r="M70" s="152">
        <f t="shared" si="4"/>
        <v>0</v>
      </c>
      <c r="N70" s="152">
        <f t="shared" si="5"/>
        <v>0</v>
      </c>
      <c r="O70" s="152">
        <f t="shared" si="6"/>
        <v>0</v>
      </c>
      <c r="P70" s="152">
        <f>J70*P5+P69</f>
        <v>61128.056899582698</v>
      </c>
      <c r="Q70" s="152">
        <f>(L70-(N70*S5))*Q5+Q69</f>
        <v>30246.885183126862</v>
      </c>
      <c r="R70" s="152">
        <f>M70*R5+R69</f>
        <v>0</v>
      </c>
      <c r="S70" s="152">
        <f>N70*S5+S69</f>
        <v>0</v>
      </c>
      <c r="T70" s="152">
        <f>(AVERAGE(Y69:Y70)*(C70)/27)*$T$5+T69</f>
        <v>7582.0479854575506</v>
      </c>
      <c r="U70" s="152">
        <f>M70*U5+U69</f>
        <v>0</v>
      </c>
      <c r="V70" s="152">
        <f>O70*V5+V69</f>
        <v>1515.8826377317732</v>
      </c>
      <c r="W70" s="150">
        <f t="shared" si="7"/>
        <v>30881.171716455854</v>
      </c>
      <c r="X70" s="139">
        <v>0</v>
      </c>
      <c r="Y70" s="140">
        <v>133.68930294338301</v>
      </c>
      <c r="Z70" s="140">
        <v>0</v>
      </c>
      <c r="AA70" s="139">
        <v>0</v>
      </c>
      <c r="AB70" s="139">
        <v>88.584113916373099</v>
      </c>
      <c r="AC70" s="141"/>
      <c r="AD70" s="141"/>
      <c r="AE70" s="141"/>
      <c r="AF70" s="141"/>
      <c r="AG70" s="141"/>
      <c r="AH70" s="141"/>
    </row>
    <row r="71" spans="1:34" x14ac:dyDescent="0.25">
      <c r="A71" s="151" t="s">
        <v>693</v>
      </c>
      <c r="B71" s="151">
        <v>28500</v>
      </c>
      <c r="C71" s="151">
        <f t="shared" si="0"/>
        <v>100</v>
      </c>
      <c r="D71" s="151">
        <v>855.639880609599</v>
      </c>
      <c r="E71" s="151">
        <v>0</v>
      </c>
      <c r="F71" s="151">
        <v>29.780482240048499</v>
      </c>
      <c r="G71" s="151">
        <v>0</v>
      </c>
      <c r="H71" s="151">
        <v>0</v>
      </c>
      <c r="I71" s="151">
        <v>0</v>
      </c>
      <c r="J71" s="152">
        <f t="shared" si="1"/>
        <v>1665.0368159437019</v>
      </c>
      <c r="K71" s="152">
        <f t="shared" si="2"/>
        <v>0</v>
      </c>
      <c r="L71" s="152">
        <f t="shared" si="3"/>
        <v>339.75253393273226</v>
      </c>
      <c r="M71" s="152">
        <f t="shared" si="4"/>
        <v>0</v>
      </c>
      <c r="N71" s="152">
        <f t="shared" si="5"/>
        <v>0</v>
      </c>
      <c r="O71" s="152">
        <f t="shared" si="6"/>
        <v>0</v>
      </c>
      <c r="P71" s="152">
        <f>J71*P5+P70</f>
        <v>62793.093715526396</v>
      </c>
      <c r="Q71" s="152">
        <f>(L71-(N71*S5))*Q5+Q70</f>
        <v>30586.637717059595</v>
      </c>
      <c r="R71" s="152">
        <f>M71*R5+R70</f>
        <v>0</v>
      </c>
      <c r="S71" s="152">
        <f>N71*S5+S70</f>
        <v>0</v>
      </c>
      <c r="T71" s="152">
        <f>(AVERAGE(Y70:Y71)*(C71)/27)*$T$5+T70</f>
        <v>7829.620768686038</v>
      </c>
      <c r="U71" s="152">
        <f>M71*U5+U70</f>
        <v>0</v>
      </c>
      <c r="V71" s="152">
        <f>O71*V5+V70</f>
        <v>1515.8826377317732</v>
      </c>
      <c r="W71" s="150">
        <f t="shared" si="7"/>
        <v>32206.455998466823</v>
      </c>
      <c r="X71" s="127">
        <v>0</v>
      </c>
      <c r="Y71" s="134">
        <v>0</v>
      </c>
      <c r="Z71" s="134">
        <v>0</v>
      </c>
      <c r="AA71" s="127">
        <v>0</v>
      </c>
      <c r="AB71" s="127">
        <v>0</v>
      </c>
    </row>
    <row r="72" spans="1:34" x14ac:dyDescent="0.25">
      <c r="A72" s="151" t="s">
        <v>694</v>
      </c>
      <c r="B72" s="151">
        <v>28600</v>
      </c>
      <c r="C72" s="151">
        <f t="shared" ref="C72:C135" si="10">B72-B71</f>
        <v>100</v>
      </c>
      <c r="D72" s="151">
        <v>1949.8362418163299</v>
      </c>
      <c r="E72" s="151">
        <v>0</v>
      </c>
      <c r="F72" s="151">
        <v>13.7550941011432</v>
      </c>
      <c r="G72" s="151">
        <v>0</v>
      </c>
      <c r="H72" s="151">
        <v>0</v>
      </c>
      <c r="I72" s="151">
        <v>0</v>
      </c>
      <c r="J72" s="152">
        <f t="shared" ref="J72:J135" si="11">AVERAGE(D71:D72)*(C72)/27</f>
        <v>5195.3261526406095</v>
      </c>
      <c r="K72" s="152">
        <f t="shared" ref="K72:K135" si="12">AVERAGE(E71:E72)*(C72)/27</f>
        <v>0</v>
      </c>
      <c r="L72" s="152">
        <f t="shared" ref="L72:L135" si="13">AVERAGE(F71:F72)*(C72)/27</f>
        <v>80.621437668873511</v>
      </c>
      <c r="M72" s="152">
        <f t="shared" ref="M72:M135" si="14">AVERAGE(G71:G72)*(C72)/27</f>
        <v>0</v>
      </c>
      <c r="N72" s="152">
        <f t="shared" ref="N72:N135" si="15">AVERAGE(H71:H72)*(C72)/27</f>
        <v>0</v>
      </c>
      <c r="O72" s="152">
        <f t="shared" ref="O72:O135" si="16">AVERAGE(I71:I72)*(C72)/27</f>
        <v>0</v>
      </c>
      <c r="P72" s="152">
        <f>J72*P5+P71</f>
        <v>67988.41986816701</v>
      </c>
      <c r="Q72" s="152">
        <f>(L72-(N72*S5))*Q5+Q71</f>
        <v>30667.259154728468</v>
      </c>
      <c r="R72" s="152">
        <f>M72*R5+R71</f>
        <v>0</v>
      </c>
      <c r="S72" s="152">
        <f>N72*S5+S71</f>
        <v>0</v>
      </c>
      <c r="T72" s="152">
        <f>O72*T5+T71</f>
        <v>7829.620768686038</v>
      </c>
      <c r="U72" s="152">
        <f>M72*U5+U71</f>
        <v>0</v>
      </c>
      <c r="V72" s="152">
        <f>O72*V5+V71</f>
        <v>1515.8826377317732</v>
      </c>
      <c r="W72" s="150">
        <f t="shared" si="7"/>
        <v>37321.160713438556</v>
      </c>
      <c r="X72" s="127">
        <v>0</v>
      </c>
      <c r="Y72" s="134">
        <v>0</v>
      </c>
      <c r="Z72" s="134">
        <v>0</v>
      </c>
      <c r="AA72" s="127">
        <v>0</v>
      </c>
      <c r="AB72" s="127">
        <v>0</v>
      </c>
    </row>
    <row r="73" spans="1:34" x14ac:dyDescent="0.25">
      <c r="A73" s="151" t="s">
        <v>695</v>
      </c>
      <c r="B73" s="151">
        <v>28700</v>
      </c>
      <c r="C73" s="151">
        <f t="shared" si="10"/>
        <v>100</v>
      </c>
      <c r="D73" s="151">
        <v>2270.2459493157698</v>
      </c>
      <c r="E73" s="151">
        <v>0</v>
      </c>
      <c r="F73" s="151">
        <v>1.6441481420770301E-7</v>
      </c>
      <c r="G73" s="151">
        <v>0</v>
      </c>
      <c r="H73" s="151">
        <v>0</v>
      </c>
      <c r="I73" s="151">
        <v>0</v>
      </c>
      <c r="J73" s="152">
        <f t="shared" si="11"/>
        <v>7814.9670206149995</v>
      </c>
      <c r="K73" s="152">
        <f t="shared" si="12"/>
        <v>0</v>
      </c>
      <c r="L73" s="152">
        <f t="shared" si="13"/>
        <v>25.472396788070395</v>
      </c>
      <c r="M73" s="152">
        <f t="shared" si="14"/>
        <v>0</v>
      </c>
      <c r="N73" s="152">
        <f t="shared" si="15"/>
        <v>0</v>
      </c>
      <c r="O73" s="152">
        <f t="shared" si="16"/>
        <v>0</v>
      </c>
      <c r="P73" s="152">
        <f>J73*P5+P72</f>
        <v>75803.386888782014</v>
      </c>
      <c r="Q73" s="152">
        <f>(L73-(N73*S5))*Q5+Q72</f>
        <v>30692.731551516539</v>
      </c>
      <c r="R73" s="152">
        <f>M73*R5+R72</f>
        <v>0</v>
      </c>
      <c r="S73" s="152">
        <f>N73*S5+S72</f>
        <v>0</v>
      </c>
      <c r="T73" s="152">
        <f>O73*T5+T72</f>
        <v>7829.620768686038</v>
      </c>
      <c r="U73" s="152">
        <f>M73*U5+U72</f>
        <v>0</v>
      </c>
      <c r="V73" s="152">
        <f>O73*V5+V72</f>
        <v>1515.8826377317732</v>
      </c>
      <c r="W73" s="150">
        <f t="shared" ref="W73:W136" si="17">((J73)-K73-(L73-(N73*$S$5))*$Q$5+W72)</f>
        <v>45110.655337265489</v>
      </c>
      <c r="X73" s="127">
        <v>0</v>
      </c>
      <c r="Y73" s="134">
        <v>0</v>
      </c>
      <c r="Z73" s="134">
        <v>0</v>
      </c>
      <c r="AA73" s="127">
        <v>0</v>
      </c>
      <c r="AB73" s="127">
        <v>0</v>
      </c>
    </row>
    <row r="74" spans="1:34" x14ac:dyDescent="0.25">
      <c r="A74" s="151" t="s">
        <v>696</v>
      </c>
      <c r="B74" s="151">
        <v>28800</v>
      </c>
      <c r="C74" s="151">
        <f t="shared" si="10"/>
        <v>100</v>
      </c>
      <c r="D74" s="151">
        <v>699.02661026423596</v>
      </c>
      <c r="E74" s="151">
        <v>0</v>
      </c>
      <c r="F74" s="151">
        <v>1.3899989426136001E-7</v>
      </c>
      <c r="G74" s="151">
        <v>0</v>
      </c>
      <c r="H74" s="151">
        <v>0</v>
      </c>
      <c r="I74" s="151">
        <v>0</v>
      </c>
      <c r="J74" s="152">
        <f t="shared" si="11"/>
        <v>5498.6528881111217</v>
      </c>
      <c r="K74" s="152">
        <f t="shared" si="12"/>
        <v>0</v>
      </c>
      <c r="L74" s="152">
        <f t="shared" si="13"/>
        <v>5.6187908975752415E-7</v>
      </c>
      <c r="M74" s="152">
        <f t="shared" si="14"/>
        <v>0</v>
      </c>
      <c r="N74" s="152">
        <f t="shared" si="15"/>
        <v>0</v>
      </c>
      <c r="O74" s="152">
        <f t="shared" si="16"/>
        <v>0</v>
      </c>
      <c r="P74" s="152">
        <f>J74*P5+P73</f>
        <v>81302.039776893129</v>
      </c>
      <c r="Q74" s="152">
        <f>(L74-(N74*S5))*Q5+Q73</f>
        <v>30692.731552078418</v>
      </c>
      <c r="R74" s="152">
        <f>M74*R5+R73</f>
        <v>0</v>
      </c>
      <c r="S74" s="152">
        <f>N74*S5+S73</f>
        <v>0</v>
      </c>
      <c r="T74" s="152">
        <f>O74*T5+T73</f>
        <v>7829.620768686038</v>
      </c>
      <c r="U74" s="152">
        <f>M74*U5+U73</f>
        <v>0</v>
      </c>
      <c r="V74" s="152">
        <f>O74*V5+V73</f>
        <v>1515.8826377317732</v>
      </c>
      <c r="W74" s="150">
        <f t="shared" si="17"/>
        <v>50609.308224814733</v>
      </c>
      <c r="X74" s="127">
        <v>0</v>
      </c>
      <c r="Y74" s="134">
        <v>0</v>
      </c>
      <c r="Z74" s="134">
        <v>0</v>
      </c>
      <c r="AA74" s="127">
        <v>0</v>
      </c>
      <c r="AB74" s="127">
        <v>0</v>
      </c>
    </row>
    <row r="75" spans="1:34" x14ac:dyDescent="0.25">
      <c r="A75" s="151" t="s">
        <v>697</v>
      </c>
      <c r="B75" s="151">
        <v>28900</v>
      </c>
      <c r="C75" s="151">
        <f t="shared" si="10"/>
        <v>100</v>
      </c>
      <c r="D75" s="151">
        <v>990.480869319352</v>
      </c>
      <c r="E75" s="151">
        <v>0</v>
      </c>
      <c r="F75" s="151">
        <v>1.54243025463074E-7</v>
      </c>
      <c r="G75" s="151">
        <v>0</v>
      </c>
      <c r="H75" s="151">
        <v>0</v>
      </c>
      <c r="I75" s="151">
        <v>0</v>
      </c>
      <c r="J75" s="152">
        <f t="shared" si="11"/>
        <v>3128.7175547844226</v>
      </c>
      <c r="K75" s="152">
        <f t="shared" si="12"/>
        <v>0</v>
      </c>
      <c r="L75" s="152">
        <f t="shared" si="13"/>
        <v>5.4304244393413699E-7</v>
      </c>
      <c r="M75" s="152">
        <f t="shared" si="14"/>
        <v>0</v>
      </c>
      <c r="N75" s="152">
        <f t="shared" si="15"/>
        <v>0</v>
      </c>
      <c r="O75" s="152">
        <f t="shared" si="16"/>
        <v>0</v>
      </c>
      <c r="P75" s="152">
        <f>J75*P5+P74</f>
        <v>84430.757331677552</v>
      </c>
      <c r="Q75" s="152">
        <f>(L75-(N75*S5))*Q5+Q74</f>
        <v>30692.731552621459</v>
      </c>
      <c r="R75" s="152">
        <f>M75*R5+R74</f>
        <v>0</v>
      </c>
      <c r="S75" s="152">
        <f>N75*S5+S74</f>
        <v>0</v>
      </c>
      <c r="T75" s="152">
        <f>O75*T5+T74</f>
        <v>7829.620768686038</v>
      </c>
      <c r="U75" s="152">
        <f>M75*U5+U74</f>
        <v>0</v>
      </c>
      <c r="V75" s="152">
        <f>O75*V5+V74</f>
        <v>1515.8826377317732</v>
      </c>
      <c r="W75" s="150">
        <f t="shared" si="17"/>
        <v>53738.025779056115</v>
      </c>
      <c r="X75" s="127">
        <v>0</v>
      </c>
      <c r="Y75" s="134">
        <v>0</v>
      </c>
      <c r="Z75" s="134">
        <v>0</v>
      </c>
      <c r="AA75" s="127">
        <v>0</v>
      </c>
      <c r="AB75" s="127">
        <v>0</v>
      </c>
    </row>
    <row r="76" spans="1:34" x14ac:dyDescent="0.25">
      <c r="A76" s="151" t="s">
        <v>492</v>
      </c>
      <c r="B76" s="151">
        <v>29000</v>
      </c>
      <c r="C76" s="151">
        <f t="shared" si="10"/>
        <v>100</v>
      </c>
      <c r="D76" s="151">
        <v>365.00504674838498</v>
      </c>
      <c r="E76" s="151">
        <v>0</v>
      </c>
      <c r="F76" s="151">
        <v>0.75788276330422399</v>
      </c>
      <c r="G76" s="151">
        <v>0</v>
      </c>
      <c r="H76" s="151">
        <v>0</v>
      </c>
      <c r="I76" s="151">
        <v>0</v>
      </c>
      <c r="J76" s="152">
        <f t="shared" si="11"/>
        <v>2510.1591038291426</v>
      </c>
      <c r="K76" s="152">
        <f t="shared" si="12"/>
        <v>0</v>
      </c>
      <c r="L76" s="152">
        <f t="shared" si="13"/>
        <v>1.4034868843467583</v>
      </c>
      <c r="M76" s="152">
        <f t="shared" si="14"/>
        <v>0</v>
      </c>
      <c r="N76" s="152">
        <f t="shared" si="15"/>
        <v>0</v>
      </c>
      <c r="O76" s="152">
        <f t="shared" si="16"/>
        <v>0</v>
      </c>
      <c r="P76" s="152">
        <f>J76*P5+P75</f>
        <v>86940.91643550669</v>
      </c>
      <c r="Q76" s="152">
        <f>(L76-(N76*S5))*Q5+Q75</f>
        <v>30694.135039505807</v>
      </c>
      <c r="R76" s="152">
        <f>M76*R5+R75</f>
        <v>0</v>
      </c>
      <c r="S76" s="152">
        <f>N76*S5+S75</f>
        <v>0</v>
      </c>
      <c r="T76" s="152">
        <f>O76*T5+T75</f>
        <v>7829.620768686038</v>
      </c>
      <c r="U76" s="152">
        <f>M76*U5+U75</f>
        <v>0</v>
      </c>
      <c r="V76" s="152">
        <f>O76*V5+V75</f>
        <v>1515.8826377317732</v>
      </c>
      <c r="W76" s="150">
        <f t="shared" si="17"/>
        <v>56246.781396000908</v>
      </c>
      <c r="X76" s="127">
        <v>0</v>
      </c>
      <c r="Y76" s="134">
        <v>0</v>
      </c>
      <c r="Z76" s="134">
        <v>0</v>
      </c>
      <c r="AA76" s="127">
        <v>0</v>
      </c>
      <c r="AB76" s="127">
        <v>0</v>
      </c>
    </row>
    <row r="77" spans="1:34" x14ac:dyDescent="0.25">
      <c r="A77" s="151" t="s">
        <v>698</v>
      </c>
      <c r="B77" s="151">
        <v>29050</v>
      </c>
      <c r="C77" s="151">
        <f t="shared" si="10"/>
        <v>50</v>
      </c>
      <c r="D77" s="151">
        <v>356.22171870824798</v>
      </c>
      <c r="E77" s="151">
        <v>0</v>
      </c>
      <c r="F77" s="151">
        <v>18.059999999999999</v>
      </c>
      <c r="G77" s="151">
        <v>0</v>
      </c>
      <c r="H77" s="151">
        <v>0</v>
      </c>
      <c r="I77" s="151">
        <v>0</v>
      </c>
      <c r="J77" s="152">
        <f t="shared" si="11"/>
        <v>667.80256060799354</v>
      </c>
      <c r="K77" s="152">
        <f t="shared" si="12"/>
        <v>0</v>
      </c>
      <c r="L77" s="152">
        <f t="shared" si="13"/>
        <v>17.423965521577983</v>
      </c>
      <c r="M77" s="152">
        <f t="shared" si="14"/>
        <v>0</v>
      </c>
      <c r="N77" s="152">
        <f t="shared" si="15"/>
        <v>0</v>
      </c>
      <c r="O77" s="152">
        <f t="shared" si="16"/>
        <v>0</v>
      </c>
      <c r="P77" s="152">
        <f>J77*P5+P76</f>
        <v>87608.71899611468</v>
      </c>
      <c r="Q77" s="152">
        <f>(L77-(N77*S5))*Q5+Q76</f>
        <v>30711.559005027386</v>
      </c>
      <c r="R77" s="152">
        <f>M77*R5+R76</f>
        <v>0</v>
      </c>
      <c r="S77" s="152">
        <f>N77*S5+S76</f>
        <v>0</v>
      </c>
      <c r="T77" s="152">
        <f>O77*T5+T76</f>
        <v>7829.620768686038</v>
      </c>
      <c r="U77" s="152">
        <f>M77*U5+U76</f>
        <v>0</v>
      </c>
      <c r="V77" s="152">
        <f>O77*V5+V76</f>
        <v>1515.8826377317732</v>
      </c>
      <c r="W77" s="150">
        <f t="shared" si="17"/>
        <v>56897.159991087326</v>
      </c>
      <c r="X77" s="127">
        <v>0</v>
      </c>
      <c r="Y77" s="134">
        <v>0</v>
      </c>
      <c r="Z77" s="134">
        <v>0</v>
      </c>
      <c r="AA77" s="127">
        <v>0</v>
      </c>
      <c r="AB77" s="127">
        <v>0</v>
      </c>
    </row>
    <row r="78" spans="1:34" x14ac:dyDescent="0.25">
      <c r="A78" s="151" t="s">
        <v>493</v>
      </c>
      <c r="B78" s="151">
        <v>29100</v>
      </c>
      <c r="C78" s="151">
        <f t="shared" si="10"/>
        <v>50</v>
      </c>
      <c r="D78" s="151">
        <v>284.06900996035398</v>
      </c>
      <c r="E78" s="151">
        <v>0</v>
      </c>
      <c r="F78" s="151">
        <v>34.826799999999999</v>
      </c>
      <c r="G78" s="151">
        <v>0</v>
      </c>
      <c r="H78" s="151">
        <v>0</v>
      </c>
      <c r="I78" s="151">
        <v>0</v>
      </c>
      <c r="J78" s="152">
        <f t="shared" si="11"/>
        <v>592.8617858042611</v>
      </c>
      <c r="K78" s="152">
        <f t="shared" si="12"/>
        <v>0</v>
      </c>
      <c r="L78" s="152">
        <f t="shared" si="13"/>
        <v>48.969259259259253</v>
      </c>
      <c r="M78" s="152">
        <f t="shared" si="14"/>
        <v>0</v>
      </c>
      <c r="N78" s="152">
        <f t="shared" si="15"/>
        <v>0</v>
      </c>
      <c r="O78" s="152">
        <f t="shared" si="16"/>
        <v>0</v>
      </c>
      <c r="P78" s="152">
        <f>J78*P5+P77</f>
        <v>88201.580781918936</v>
      </c>
      <c r="Q78" s="152">
        <f>(L78-(N78*S5))*Q5+Q77</f>
        <v>30760.528264286644</v>
      </c>
      <c r="R78" s="152">
        <f>M78*R5+R77</f>
        <v>0</v>
      </c>
      <c r="S78" s="152">
        <f>N78*S5+S77</f>
        <v>0</v>
      </c>
      <c r="T78" s="152">
        <f>O78*T5+T77</f>
        <v>7829.620768686038</v>
      </c>
      <c r="U78" s="152">
        <f>M78*U5+U77</f>
        <v>0</v>
      </c>
      <c r="V78" s="152">
        <f>O78*V5+V77</f>
        <v>1515.8826377317732</v>
      </c>
      <c r="W78" s="150">
        <f t="shared" si="17"/>
        <v>57441.052517632328</v>
      </c>
      <c r="X78" s="127">
        <v>0</v>
      </c>
      <c r="Y78" s="134">
        <v>0</v>
      </c>
      <c r="Z78" s="134">
        <v>0</v>
      </c>
      <c r="AA78" s="127">
        <v>0</v>
      </c>
      <c r="AB78" s="127">
        <v>0</v>
      </c>
    </row>
    <row r="79" spans="1:34" s="138" customFormat="1" x14ac:dyDescent="0.25">
      <c r="A79" s="151" t="s">
        <v>494</v>
      </c>
      <c r="B79" s="151">
        <v>29200</v>
      </c>
      <c r="C79" s="151">
        <f t="shared" si="10"/>
        <v>100</v>
      </c>
      <c r="D79" s="151">
        <v>106.366379431347</v>
      </c>
      <c r="E79" s="151">
        <v>0</v>
      </c>
      <c r="F79" s="151">
        <v>0</v>
      </c>
      <c r="G79" s="151">
        <v>0</v>
      </c>
      <c r="H79" s="151">
        <v>0</v>
      </c>
      <c r="I79" s="151">
        <f>X79</f>
        <v>40.873900774724497</v>
      </c>
      <c r="J79" s="152">
        <f t="shared" si="11"/>
        <v>723.02849887352045</v>
      </c>
      <c r="K79" s="152">
        <f t="shared" si="12"/>
        <v>0</v>
      </c>
      <c r="L79" s="152">
        <f t="shared" si="13"/>
        <v>64.494074074074078</v>
      </c>
      <c r="M79" s="152">
        <f t="shared" si="14"/>
        <v>0</v>
      </c>
      <c r="N79" s="152">
        <f t="shared" si="15"/>
        <v>0</v>
      </c>
      <c r="O79" s="152">
        <f t="shared" si="16"/>
        <v>75.692408842082401</v>
      </c>
      <c r="P79" s="152">
        <f>J79*P5+P78</f>
        <v>88924.609280792458</v>
      </c>
      <c r="Q79" s="152">
        <f>(L79-(N79*S5))*Q5+Q78</f>
        <v>30825.022338360719</v>
      </c>
      <c r="R79" s="152">
        <f>M79*R5+R78</f>
        <v>0</v>
      </c>
      <c r="S79" s="152">
        <f>N79*S5+S78</f>
        <v>0</v>
      </c>
      <c r="T79" s="152">
        <f>(AVERAGE(Z78:Z79)*(C79)/27)*$T$5+T78</f>
        <v>8283.7752217383895</v>
      </c>
      <c r="U79" s="152">
        <f>M79*U5+U78</f>
        <v>0</v>
      </c>
      <c r="V79" s="152">
        <f>O79*V5+V78</f>
        <v>1591.5750465738556</v>
      </c>
      <c r="W79" s="150">
        <f t="shared" si="17"/>
        <v>58099.586942431772</v>
      </c>
      <c r="X79" s="135">
        <v>40.873900774724497</v>
      </c>
      <c r="Y79" s="136">
        <v>204.36950387355699</v>
      </c>
      <c r="Z79" s="136">
        <v>245.24340464827</v>
      </c>
      <c r="AA79" s="135">
        <v>0</v>
      </c>
      <c r="AB79" s="135">
        <v>122.62170232503701</v>
      </c>
      <c r="AC79" s="137"/>
      <c r="AD79" s="137"/>
      <c r="AE79" s="137"/>
      <c r="AF79" s="137"/>
      <c r="AG79" s="137"/>
      <c r="AH79" s="137"/>
    </row>
    <row r="80" spans="1:34" s="138" customFormat="1" x14ac:dyDescent="0.25">
      <c r="A80" s="151" t="s">
        <v>495</v>
      </c>
      <c r="B80" s="151">
        <v>29300</v>
      </c>
      <c r="C80" s="151">
        <f t="shared" si="10"/>
        <v>100</v>
      </c>
      <c r="D80" s="151">
        <v>50.261818219656597</v>
      </c>
      <c r="E80" s="151">
        <v>0</v>
      </c>
      <c r="F80" s="151">
        <f>254.744688812249-AB80</f>
        <v>138.65960858397801</v>
      </c>
      <c r="G80" s="151">
        <v>0</v>
      </c>
      <c r="H80" s="151">
        <v>0</v>
      </c>
      <c r="I80" s="151">
        <f t="shared" ref="I80:I94" si="18">X80</f>
        <v>38.695026742760099</v>
      </c>
      <c r="J80" s="152">
        <f t="shared" si="11"/>
        <v>290.05221787222894</v>
      </c>
      <c r="K80" s="152">
        <f t="shared" si="12"/>
        <v>0</v>
      </c>
      <c r="L80" s="152">
        <f t="shared" si="13"/>
        <v>256.77705293329262</v>
      </c>
      <c r="M80" s="152">
        <f t="shared" si="14"/>
        <v>0</v>
      </c>
      <c r="N80" s="152">
        <f t="shared" si="15"/>
        <v>0</v>
      </c>
      <c r="O80" s="152">
        <f t="shared" si="16"/>
        <v>147.34986577311963</v>
      </c>
      <c r="P80" s="152">
        <f>J80*P5+P79</f>
        <v>89214.661498664689</v>
      </c>
      <c r="Q80" s="152">
        <f>(L80-(N80*S5))*Q5+Q79</f>
        <v>31081.799391294011</v>
      </c>
      <c r="R80" s="152">
        <f>M80*R5+R79</f>
        <v>0</v>
      </c>
      <c r="S80" s="152">
        <f>N80*S5+S79</f>
        <v>0</v>
      </c>
      <c r="T80" s="152">
        <f>(AVERAGE(Z79:Z80)*(C80)/27)*$T$5+T79</f>
        <v>9167.8744163769097</v>
      </c>
      <c r="U80" s="152">
        <f>M80*U5+U79</f>
        <v>0</v>
      </c>
      <c r="V80" s="152">
        <f>O80*V5+V79</f>
        <v>1738.9249123469754</v>
      </c>
      <c r="W80" s="150">
        <f t="shared" si="17"/>
        <v>58132.862107370711</v>
      </c>
      <c r="X80" s="135">
        <v>38.695026742760099</v>
      </c>
      <c r="Y80" s="136">
        <v>193.47513371376201</v>
      </c>
      <c r="Z80" s="136">
        <v>232.17016045653099</v>
      </c>
      <c r="AA80" s="135">
        <v>0</v>
      </c>
      <c r="AB80" s="135">
        <v>116.085080228271</v>
      </c>
      <c r="AC80" s="137"/>
      <c r="AD80" s="137"/>
      <c r="AE80" s="137"/>
      <c r="AF80" s="137"/>
      <c r="AG80" s="137"/>
      <c r="AH80" s="137"/>
    </row>
    <row r="81" spans="1:34" s="138" customFormat="1" x14ac:dyDescent="0.25">
      <c r="A81" s="151" t="s">
        <v>496</v>
      </c>
      <c r="B81" s="151">
        <v>29400</v>
      </c>
      <c r="C81" s="151">
        <f t="shared" si="10"/>
        <v>100</v>
      </c>
      <c r="D81" s="151">
        <v>36.605404851307</v>
      </c>
      <c r="E81" s="151">
        <v>0</v>
      </c>
      <c r="F81" s="151">
        <f>337.035058852021-AB81</f>
        <v>223.401193110854</v>
      </c>
      <c r="G81" s="151">
        <v>0</v>
      </c>
      <c r="H81" s="151">
        <v>0</v>
      </c>
      <c r="I81" s="151">
        <f t="shared" si="18"/>
        <v>37.877955247067803</v>
      </c>
      <c r="J81" s="152">
        <f t="shared" si="11"/>
        <v>160.86522790919187</v>
      </c>
      <c r="K81" s="152">
        <f t="shared" si="12"/>
        <v>0</v>
      </c>
      <c r="L81" s="152">
        <f t="shared" si="13"/>
        <v>670.48296610154068</v>
      </c>
      <c r="M81" s="152">
        <f t="shared" si="14"/>
        <v>0</v>
      </c>
      <c r="N81" s="152">
        <f t="shared" si="15"/>
        <v>0</v>
      </c>
      <c r="O81" s="152">
        <f t="shared" si="16"/>
        <v>141.80181849968127</v>
      </c>
      <c r="P81" s="152">
        <f>J81*P5+P80</f>
        <v>89375.52672657388</v>
      </c>
      <c r="Q81" s="152">
        <f>(L81-(N81*S5))*Q5+Q80</f>
        <v>31752.28235739555</v>
      </c>
      <c r="R81" s="152">
        <f>M81*R5+R80</f>
        <v>0</v>
      </c>
      <c r="S81" s="152">
        <f>N81*S5+S80</f>
        <v>0</v>
      </c>
      <c r="T81" s="152">
        <f>(AVERAGE(Z80:Z81)*(C81)/27)*$T$5+T80</f>
        <v>10018.685327374968</v>
      </c>
      <c r="U81" s="152">
        <f>M81*U5+U80</f>
        <v>0</v>
      </c>
      <c r="V81" s="152">
        <f>O81*V5+V80</f>
        <v>1880.7267308466567</v>
      </c>
      <c r="W81" s="150">
        <f t="shared" si="17"/>
        <v>57623.244369178363</v>
      </c>
      <c r="X81" s="135">
        <v>37.877955247067803</v>
      </c>
      <c r="Y81" s="136">
        <v>189.389776235374</v>
      </c>
      <c r="Z81" s="136">
        <v>227.26773148242</v>
      </c>
      <c r="AA81" s="135">
        <v>0</v>
      </c>
      <c r="AB81" s="135">
        <v>113.633865741167</v>
      </c>
      <c r="AC81" s="137"/>
      <c r="AD81" s="137"/>
      <c r="AE81" s="137"/>
      <c r="AF81" s="137"/>
      <c r="AG81" s="137"/>
      <c r="AH81" s="137"/>
    </row>
    <row r="82" spans="1:34" s="138" customFormat="1" x14ac:dyDescent="0.25">
      <c r="A82" s="151" t="s">
        <v>497</v>
      </c>
      <c r="B82" s="151">
        <v>29500</v>
      </c>
      <c r="C82" s="151">
        <f t="shared" si="10"/>
        <v>100</v>
      </c>
      <c r="D82" s="151">
        <v>116.949517177269</v>
      </c>
      <c r="E82" s="151">
        <v>0</v>
      </c>
      <c r="F82" s="151">
        <f>118.570481807699-AB82</f>
        <v>118.570481807699</v>
      </c>
      <c r="G82" s="151">
        <v>0</v>
      </c>
      <c r="H82" s="151">
        <v>0</v>
      </c>
      <c r="I82" s="151">
        <f t="shared" si="18"/>
        <v>0</v>
      </c>
      <c r="J82" s="152">
        <f t="shared" si="11"/>
        <v>284.36096671958524</v>
      </c>
      <c r="K82" s="152">
        <f t="shared" si="12"/>
        <v>0</v>
      </c>
      <c r="L82" s="152">
        <f t="shared" si="13"/>
        <v>633.28087947880181</v>
      </c>
      <c r="M82" s="152">
        <f t="shared" si="14"/>
        <v>0</v>
      </c>
      <c r="N82" s="152">
        <f t="shared" si="15"/>
        <v>0</v>
      </c>
      <c r="O82" s="152">
        <f t="shared" si="16"/>
        <v>70.144361568644072</v>
      </c>
      <c r="P82" s="152">
        <f>J82*P5+P81</f>
        <v>89659.887693293465</v>
      </c>
      <c r="Q82" s="152">
        <f>(L82-(N82*S5))*Q5+Q81</f>
        <v>32385.563236874354</v>
      </c>
      <c r="R82" s="152">
        <f>M82*R5+R81</f>
        <v>0</v>
      </c>
      <c r="S82" s="152">
        <f>N82*S5+S81</f>
        <v>0</v>
      </c>
      <c r="T82" s="152">
        <f>(AVERAGE(Z81:Z82)*(C82)/27)*$T$5+T81</f>
        <v>10439.551496786857</v>
      </c>
      <c r="U82" s="152">
        <f>M82*U5+U81</f>
        <v>0</v>
      </c>
      <c r="V82" s="152">
        <f>O82*V5+V81</f>
        <v>1950.8710924153008</v>
      </c>
      <c r="W82" s="150">
        <f t="shared" si="17"/>
        <v>57274.324456419148</v>
      </c>
      <c r="X82" s="135">
        <v>0</v>
      </c>
      <c r="Y82" s="136">
        <v>0</v>
      </c>
      <c r="Z82" s="136">
        <v>0</v>
      </c>
      <c r="AA82" s="135">
        <v>0</v>
      </c>
      <c r="AB82" s="135">
        <v>0</v>
      </c>
      <c r="AC82" s="137"/>
      <c r="AD82" s="137"/>
      <c r="AE82" s="137"/>
      <c r="AF82" s="137"/>
      <c r="AG82" s="137"/>
      <c r="AH82" s="137"/>
    </row>
    <row r="83" spans="1:34" s="138" customFormat="1" x14ac:dyDescent="0.25">
      <c r="A83" s="151" t="s">
        <v>498</v>
      </c>
      <c r="B83" s="151">
        <v>29600</v>
      </c>
      <c r="C83" s="151">
        <f t="shared" si="10"/>
        <v>100</v>
      </c>
      <c r="D83" s="151">
        <v>18.843288986503499</v>
      </c>
      <c r="E83" s="151">
        <v>0</v>
      </c>
      <c r="F83" s="151">
        <f>531.589918061469-AB83</f>
        <v>431.57247690215797</v>
      </c>
      <c r="G83" s="151">
        <v>0</v>
      </c>
      <c r="H83" s="151">
        <v>0</v>
      </c>
      <c r="I83" s="151">
        <f t="shared" si="18"/>
        <v>33.339147053102302</v>
      </c>
      <c r="J83" s="152">
        <f t="shared" si="11"/>
        <v>251.46815956254164</v>
      </c>
      <c r="K83" s="152">
        <f t="shared" si="12"/>
        <v>0</v>
      </c>
      <c r="L83" s="152">
        <f t="shared" si="13"/>
        <v>1018.7832568701056</v>
      </c>
      <c r="M83" s="152">
        <f t="shared" si="14"/>
        <v>0</v>
      </c>
      <c r="N83" s="152">
        <f t="shared" si="15"/>
        <v>0</v>
      </c>
      <c r="O83" s="152">
        <f t="shared" si="16"/>
        <v>61.739161209448703</v>
      </c>
      <c r="P83" s="152">
        <f>J83*P5+P82</f>
        <v>89911.35585285601</v>
      </c>
      <c r="Q83" s="152">
        <f>(L83-(N83*S5))*Q5+Q82</f>
        <v>33404.346493744459</v>
      </c>
      <c r="R83" s="152">
        <f>M83*R5+R82</f>
        <v>0</v>
      </c>
      <c r="S83" s="152">
        <f>N83*S5+S82</f>
        <v>0</v>
      </c>
      <c r="T83" s="152">
        <f>(AVERAGE(Z82:Z83)*(C83)/27)*$T$5+T82</f>
        <v>10809.98646404361</v>
      </c>
      <c r="U83" s="152">
        <f>M83*U5+U82</f>
        <v>0</v>
      </c>
      <c r="V83" s="152">
        <f>O83*V5+V82</f>
        <v>2012.6102536247495</v>
      </c>
      <c r="W83" s="150">
        <f t="shared" si="17"/>
        <v>56507.009359111587</v>
      </c>
      <c r="X83" s="135">
        <v>33.339147053102302</v>
      </c>
      <c r="Y83" s="136">
        <v>166.69573526554299</v>
      </c>
      <c r="Z83" s="136">
        <v>200.03488231864699</v>
      </c>
      <c r="AA83" s="135">
        <v>0</v>
      </c>
      <c r="AB83" s="135">
        <v>100.01744115931101</v>
      </c>
      <c r="AC83" s="137"/>
      <c r="AD83" s="137"/>
      <c r="AE83" s="137"/>
      <c r="AF83" s="137"/>
      <c r="AG83" s="137"/>
      <c r="AH83" s="137"/>
    </row>
    <row r="84" spans="1:34" s="138" customFormat="1" x14ac:dyDescent="0.25">
      <c r="A84" s="151" t="s">
        <v>499</v>
      </c>
      <c r="B84" s="151">
        <v>29700</v>
      </c>
      <c r="C84" s="151">
        <f t="shared" si="10"/>
        <v>100</v>
      </c>
      <c r="D84" s="151">
        <v>23.115410567355902</v>
      </c>
      <c r="E84" s="151">
        <v>0</v>
      </c>
      <c r="F84" s="151">
        <f>464.581091214739-AB84</f>
        <v>364.56397368220496</v>
      </c>
      <c r="G84" s="151">
        <v>0</v>
      </c>
      <c r="H84" s="151">
        <v>0</v>
      </c>
      <c r="I84" s="151">
        <f t="shared" si="18"/>
        <v>33.3390391774956</v>
      </c>
      <c r="J84" s="152">
        <f t="shared" si="11"/>
        <v>77.701295470110011</v>
      </c>
      <c r="K84" s="152">
        <f t="shared" si="12"/>
        <v>0</v>
      </c>
      <c r="L84" s="152">
        <f t="shared" si="13"/>
        <v>1474.3267603414129</v>
      </c>
      <c r="M84" s="152">
        <f t="shared" si="14"/>
        <v>0</v>
      </c>
      <c r="N84" s="152">
        <f t="shared" si="15"/>
        <v>0</v>
      </c>
      <c r="O84" s="152">
        <f t="shared" si="16"/>
        <v>123.47812264925538</v>
      </c>
      <c r="P84" s="152">
        <f>J84*P5+P83</f>
        <v>89989.057148326116</v>
      </c>
      <c r="Q84" s="152">
        <f>(L84-(N84*S5))*Q5+Q83</f>
        <v>34878.673254085872</v>
      </c>
      <c r="R84" s="152">
        <f>M84*R5+R83</f>
        <v>0</v>
      </c>
      <c r="S84" s="152">
        <f>N84*S5+S83</f>
        <v>0</v>
      </c>
      <c r="T84" s="152">
        <f t="shared" ref="T84:T94" si="19">(AVERAGE(Z83:Z84)*(C84)/27)*$T$5+T83</f>
        <v>11550.855199939311</v>
      </c>
      <c r="U84" s="152">
        <f>M84*U5+U83</f>
        <v>0</v>
      </c>
      <c r="V84" s="152">
        <f>O84*V5+V83</f>
        <v>2136.088376274005</v>
      </c>
      <c r="W84" s="150">
        <f t="shared" si="17"/>
        <v>55110.383894240287</v>
      </c>
      <c r="X84" s="135">
        <v>33.3390391774956</v>
      </c>
      <c r="Y84" s="136">
        <v>166.695195887529</v>
      </c>
      <c r="Z84" s="136">
        <v>200.03423506503199</v>
      </c>
      <c r="AA84" s="135">
        <v>0</v>
      </c>
      <c r="AB84" s="135">
        <v>100.017117532534</v>
      </c>
      <c r="AC84" s="137"/>
      <c r="AD84" s="137"/>
      <c r="AE84" s="137"/>
      <c r="AF84" s="137"/>
      <c r="AG84" s="137"/>
      <c r="AH84" s="137"/>
    </row>
    <row r="85" spans="1:34" s="138" customFormat="1" x14ac:dyDescent="0.25">
      <c r="A85" s="151" t="s">
        <v>500</v>
      </c>
      <c r="B85" s="151">
        <v>29800</v>
      </c>
      <c r="C85" s="151">
        <f t="shared" si="10"/>
        <v>100</v>
      </c>
      <c r="D85" s="151">
        <v>30.0250815672516</v>
      </c>
      <c r="E85" s="151">
        <v>0</v>
      </c>
      <c r="F85" s="151">
        <f>411.463413896513-AB85</f>
        <v>330.70232983200094</v>
      </c>
      <c r="G85" s="151">
        <v>0</v>
      </c>
      <c r="H85" s="151">
        <v>0</v>
      </c>
      <c r="I85" s="151">
        <f t="shared" si="18"/>
        <v>26.920361354852499</v>
      </c>
      <c r="J85" s="152">
        <f t="shared" si="11"/>
        <v>98.40831876779167</v>
      </c>
      <c r="K85" s="152">
        <f t="shared" si="12"/>
        <v>0</v>
      </c>
      <c r="L85" s="152">
        <f t="shared" si="13"/>
        <v>1287.5301916929739</v>
      </c>
      <c r="M85" s="152">
        <f t="shared" si="14"/>
        <v>0</v>
      </c>
      <c r="N85" s="152">
        <f t="shared" si="15"/>
        <v>0</v>
      </c>
      <c r="O85" s="152">
        <f t="shared" si="16"/>
        <v>111.59148246731129</v>
      </c>
      <c r="P85" s="152">
        <f>J85*P5+P84</f>
        <v>90087.465467093905</v>
      </c>
      <c r="Q85" s="152">
        <f>(L85-(N85*S5))*Q5+Q84</f>
        <v>36166.203445778847</v>
      </c>
      <c r="R85" s="152">
        <f>M85*R5+R84</f>
        <v>0</v>
      </c>
      <c r="S85" s="152">
        <f>N85*S5+S84</f>
        <v>0</v>
      </c>
      <c r="T85" s="152">
        <f t="shared" si="19"/>
        <v>12220.404094743246</v>
      </c>
      <c r="U85" s="152">
        <f>M85*U5+U84</f>
        <v>0</v>
      </c>
      <c r="V85" s="152">
        <f>O85*V5+V84</f>
        <v>2247.6798587413164</v>
      </c>
      <c r="W85" s="150">
        <f t="shared" si="17"/>
        <v>53921.262021315102</v>
      </c>
      <c r="X85" s="135">
        <v>26.920361354852499</v>
      </c>
      <c r="Y85" s="136">
        <v>134.60180677424401</v>
      </c>
      <c r="Z85" s="136">
        <v>161.52216812909299</v>
      </c>
      <c r="AA85" s="135">
        <v>0</v>
      </c>
      <c r="AB85" s="135">
        <v>80.761084064512005</v>
      </c>
      <c r="AC85" s="137"/>
      <c r="AD85" s="137"/>
      <c r="AE85" s="137"/>
      <c r="AF85" s="137"/>
      <c r="AG85" s="137"/>
      <c r="AH85" s="137"/>
    </row>
    <row r="86" spans="1:34" s="138" customFormat="1" x14ac:dyDescent="0.25">
      <c r="A86" s="151" t="s">
        <v>501</v>
      </c>
      <c r="B86" s="151">
        <v>29900</v>
      </c>
      <c r="C86" s="151">
        <f t="shared" si="10"/>
        <v>100</v>
      </c>
      <c r="D86" s="151">
        <v>25.069331195983999</v>
      </c>
      <c r="E86" s="151">
        <v>0</v>
      </c>
      <c r="F86" s="151">
        <f>420.471518638764-AB86</f>
        <v>339.51262654926552</v>
      </c>
      <c r="G86" s="151">
        <v>0</v>
      </c>
      <c r="H86" s="151">
        <v>0</v>
      </c>
      <c r="I86" s="151">
        <f t="shared" si="18"/>
        <v>26.986297363157099</v>
      </c>
      <c r="J86" s="152">
        <f t="shared" si="11"/>
        <v>102.02669030228815</v>
      </c>
      <c r="K86" s="152">
        <f t="shared" si="12"/>
        <v>0</v>
      </c>
      <c r="L86" s="152">
        <f t="shared" si="13"/>
        <v>1241.1388081134564</v>
      </c>
      <c r="M86" s="152">
        <f t="shared" si="14"/>
        <v>0</v>
      </c>
      <c r="N86" s="152">
        <f t="shared" si="15"/>
        <v>0</v>
      </c>
      <c r="O86" s="152">
        <f t="shared" si="16"/>
        <v>99.827145774091846</v>
      </c>
      <c r="P86" s="152">
        <f>J86*P5+P85</f>
        <v>90189.492157396191</v>
      </c>
      <c r="Q86" s="152">
        <f>(L86-(N86*S5))*Q5+Q85</f>
        <v>37407.342253892304</v>
      </c>
      <c r="R86" s="152">
        <f>M86*R5+R85</f>
        <v>0</v>
      </c>
      <c r="S86" s="152">
        <f>N86*S5+S85</f>
        <v>0</v>
      </c>
      <c r="T86" s="152">
        <f t="shared" si="19"/>
        <v>12819.366969387856</v>
      </c>
      <c r="U86" s="152">
        <f>M86*U5+U85</f>
        <v>0</v>
      </c>
      <c r="V86" s="152">
        <f>O86*V5+V85</f>
        <v>2347.5070045154084</v>
      </c>
      <c r="W86" s="150">
        <f t="shared" si="17"/>
        <v>52782.149903503931</v>
      </c>
      <c r="X86" s="135">
        <v>26.986297363157099</v>
      </c>
      <c r="Y86" s="136">
        <v>134.93148681583801</v>
      </c>
      <c r="Z86" s="136">
        <v>161.91778417899701</v>
      </c>
      <c r="AA86" s="135">
        <v>0</v>
      </c>
      <c r="AB86" s="135">
        <v>80.958892089498505</v>
      </c>
      <c r="AC86" s="137"/>
      <c r="AD86" s="137"/>
      <c r="AE86" s="137"/>
      <c r="AF86" s="137"/>
      <c r="AG86" s="137"/>
      <c r="AH86" s="137"/>
    </row>
    <row r="87" spans="1:34" s="138" customFormat="1" x14ac:dyDescent="0.25">
      <c r="A87" s="151" t="s">
        <v>502</v>
      </c>
      <c r="B87" s="151">
        <v>30000</v>
      </c>
      <c r="C87" s="151">
        <f t="shared" si="10"/>
        <v>100</v>
      </c>
      <c r="D87" s="151">
        <v>31.846348586681401</v>
      </c>
      <c r="E87" s="151">
        <v>0</v>
      </c>
      <c r="F87" s="151">
        <f>496.517231364953-AB87</f>
        <v>415.1786558108854</v>
      </c>
      <c r="G87" s="151">
        <v>0</v>
      </c>
      <c r="H87" s="151">
        <v>0</v>
      </c>
      <c r="I87" s="151">
        <f t="shared" si="18"/>
        <v>27.112858518026801</v>
      </c>
      <c r="J87" s="152">
        <f t="shared" si="11"/>
        <v>105.39940700493592</v>
      </c>
      <c r="K87" s="152">
        <f t="shared" si="12"/>
        <v>0</v>
      </c>
      <c r="L87" s="152">
        <f t="shared" si="13"/>
        <v>1397.5764488150944</v>
      </c>
      <c r="M87" s="152">
        <f t="shared" si="14"/>
        <v>0</v>
      </c>
      <c r="N87" s="152">
        <f t="shared" si="15"/>
        <v>0</v>
      </c>
      <c r="O87" s="152">
        <f t="shared" si="16"/>
        <v>100.18362200219242</v>
      </c>
      <c r="P87" s="152">
        <f>J87*P5+P86</f>
        <v>90294.891564401129</v>
      </c>
      <c r="Q87" s="152">
        <f>(L87-(N87*S5))*Q5+Q86</f>
        <v>38804.9187027074</v>
      </c>
      <c r="R87" s="152">
        <f>M87*R5+R86</f>
        <v>0</v>
      </c>
      <c r="S87" s="152">
        <f>N87*S5+S86</f>
        <v>0</v>
      </c>
      <c r="T87" s="152">
        <f t="shared" si="19"/>
        <v>13420.468701401129</v>
      </c>
      <c r="U87" s="152">
        <f>M87*U5+U86</f>
        <v>0</v>
      </c>
      <c r="V87" s="152">
        <f>O87*V5+V86</f>
        <v>2447.6906265176008</v>
      </c>
      <c r="W87" s="150">
        <f t="shared" si="17"/>
        <v>51489.972861693772</v>
      </c>
      <c r="X87" s="135">
        <v>27.112858518026801</v>
      </c>
      <c r="Y87" s="136">
        <v>135.564292590137</v>
      </c>
      <c r="Z87" s="136">
        <v>162.67715110816999</v>
      </c>
      <c r="AA87" s="135">
        <v>0</v>
      </c>
      <c r="AB87" s="135">
        <v>81.338575554067603</v>
      </c>
      <c r="AC87" s="137"/>
      <c r="AD87" s="137"/>
      <c r="AE87" s="137"/>
      <c r="AF87" s="137"/>
      <c r="AG87" s="137"/>
      <c r="AH87" s="137"/>
    </row>
    <row r="88" spans="1:34" s="138" customFormat="1" x14ac:dyDescent="0.25">
      <c r="A88" s="151" t="s">
        <v>699</v>
      </c>
      <c r="B88" s="151">
        <v>30005.603518719199</v>
      </c>
      <c r="C88" s="151">
        <f t="shared" si="10"/>
        <v>5.6035187191992009</v>
      </c>
      <c r="D88" s="151">
        <v>39.785037673320403</v>
      </c>
      <c r="E88" s="151">
        <v>0</v>
      </c>
      <c r="F88" s="151">
        <f>503.545819537662-AB88</f>
        <v>422.18596834948471</v>
      </c>
      <c r="G88" s="151">
        <v>0</v>
      </c>
      <c r="H88" s="151">
        <v>0</v>
      </c>
      <c r="I88" s="151">
        <f t="shared" si="18"/>
        <v>27.1199503960488</v>
      </c>
      <c r="J88" s="152">
        <f t="shared" si="11"/>
        <v>7.4331076627797881</v>
      </c>
      <c r="K88" s="152">
        <f t="shared" si="12"/>
        <v>0</v>
      </c>
      <c r="L88" s="152">
        <f t="shared" si="13"/>
        <v>86.892376782922909</v>
      </c>
      <c r="M88" s="152">
        <f t="shared" si="14"/>
        <v>0</v>
      </c>
      <c r="N88" s="152">
        <f t="shared" si="15"/>
        <v>0</v>
      </c>
      <c r="O88" s="152">
        <f t="shared" si="16"/>
        <v>5.6276770360143695</v>
      </c>
      <c r="P88" s="152">
        <f>J88*P5+P87</f>
        <v>90302.324672063914</v>
      </c>
      <c r="Q88" s="152">
        <f>(L88-(N88*S5))*Q5+Q87</f>
        <v>38891.811079490326</v>
      </c>
      <c r="R88" s="152">
        <f>M88*R5+R87</f>
        <v>0</v>
      </c>
      <c r="S88" s="152">
        <f>N88*S5+S87</f>
        <v>0</v>
      </c>
      <c r="T88" s="152">
        <f t="shared" si="19"/>
        <v>13454.234763617222</v>
      </c>
      <c r="U88" s="152">
        <f>M88*U5+U87</f>
        <v>0</v>
      </c>
      <c r="V88" s="152">
        <f>O88*V5+V87</f>
        <v>2453.3183035536154</v>
      </c>
      <c r="W88" s="150">
        <f t="shared" si="17"/>
        <v>51410.513592573632</v>
      </c>
      <c r="X88" s="135">
        <v>27.1199503960488</v>
      </c>
      <c r="Y88" s="136">
        <v>135.599751980295</v>
      </c>
      <c r="Z88" s="136">
        <v>162.71970237634699</v>
      </c>
      <c r="AA88" s="135">
        <v>0</v>
      </c>
      <c r="AB88" s="135">
        <v>81.359851188177302</v>
      </c>
      <c r="AC88" s="137"/>
      <c r="AD88" s="137"/>
      <c r="AE88" s="137"/>
      <c r="AF88" s="137"/>
      <c r="AG88" s="137"/>
      <c r="AH88" s="137"/>
    </row>
    <row r="89" spans="1:34" s="138" customFormat="1" x14ac:dyDescent="0.25">
      <c r="A89" s="151" t="s">
        <v>503</v>
      </c>
      <c r="B89" s="151">
        <v>30100</v>
      </c>
      <c r="C89" s="151">
        <f t="shared" si="10"/>
        <v>94.396481280800799</v>
      </c>
      <c r="D89" s="151">
        <v>38.720771880913198</v>
      </c>
      <c r="E89" s="151">
        <v>0</v>
      </c>
      <c r="F89" s="151">
        <f>657.222912062706-AB89</f>
        <v>575.50465304398017</v>
      </c>
      <c r="G89" s="151">
        <v>0</v>
      </c>
      <c r="H89" s="151">
        <v>0</v>
      </c>
      <c r="I89" s="151">
        <f t="shared" si="18"/>
        <v>27.2394196729147</v>
      </c>
      <c r="J89" s="152">
        <f t="shared" si="11"/>
        <v>137.23467003741339</v>
      </c>
      <c r="K89" s="152">
        <f t="shared" si="12"/>
        <v>0</v>
      </c>
      <c r="L89" s="152">
        <f t="shared" si="13"/>
        <v>1744.046001229606</v>
      </c>
      <c r="M89" s="152">
        <f t="shared" si="14"/>
        <v>0</v>
      </c>
      <c r="N89" s="152">
        <f t="shared" si="15"/>
        <v>0</v>
      </c>
      <c r="O89" s="152">
        <f t="shared" si="16"/>
        <v>95.024689984278453</v>
      </c>
      <c r="P89" s="152">
        <f>J89*P5+P88</f>
        <v>90439.559342101333</v>
      </c>
      <c r="Q89" s="152">
        <f>(L89-(N89*S5))*Q5+Q88</f>
        <v>40635.857080719928</v>
      </c>
      <c r="R89" s="152">
        <f>M89*R5+R88</f>
        <v>0</v>
      </c>
      <c r="S89" s="152">
        <f>N89*S5+S88</f>
        <v>0</v>
      </c>
      <c r="T89" s="152">
        <f t="shared" si="19"/>
        <v>14024.38290352305</v>
      </c>
      <c r="U89" s="152">
        <f>M89*U5+U88</f>
        <v>0</v>
      </c>
      <c r="V89" s="152">
        <f>O89*V5+V88</f>
        <v>2548.342993537894</v>
      </c>
      <c r="W89" s="150">
        <f t="shared" si="17"/>
        <v>49803.702261381441</v>
      </c>
      <c r="X89" s="135">
        <v>27.2394196729147</v>
      </c>
      <c r="Y89" s="136">
        <v>136.197098364608</v>
      </c>
      <c r="Z89" s="136">
        <v>163.436518037524</v>
      </c>
      <c r="AA89" s="135">
        <v>0</v>
      </c>
      <c r="AB89" s="135">
        <v>81.718259018725803</v>
      </c>
      <c r="AC89" s="137"/>
      <c r="AD89" s="137"/>
      <c r="AE89" s="137"/>
      <c r="AF89" s="137"/>
      <c r="AG89" s="137"/>
      <c r="AH89" s="137"/>
    </row>
    <row r="90" spans="1:34" s="138" customFormat="1" x14ac:dyDescent="0.25">
      <c r="A90" s="151" t="s">
        <v>504</v>
      </c>
      <c r="B90" s="151">
        <v>30200</v>
      </c>
      <c r="C90" s="151">
        <f t="shared" si="10"/>
        <v>100</v>
      </c>
      <c r="D90" s="151">
        <v>32.079181168781403</v>
      </c>
      <c r="E90" s="151">
        <v>0</v>
      </c>
      <c r="F90" s="151">
        <f>793.504317055622-AB90</f>
        <v>711.40637457217065</v>
      </c>
      <c r="G90" s="151">
        <v>0</v>
      </c>
      <c r="H90" s="151">
        <v>0</v>
      </c>
      <c r="I90" s="151">
        <f t="shared" si="18"/>
        <v>27.365980827813502</v>
      </c>
      <c r="J90" s="152">
        <f t="shared" si="11"/>
        <v>131.11102416610112</v>
      </c>
      <c r="K90" s="152">
        <f t="shared" si="12"/>
        <v>0</v>
      </c>
      <c r="L90" s="152">
        <f t="shared" si="13"/>
        <v>2383.1685696595387</v>
      </c>
      <c r="M90" s="152">
        <f t="shared" si="14"/>
        <v>0</v>
      </c>
      <c r="N90" s="152">
        <f t="shared" si="15"/>
        <v>0</v>
      </c>
      <c r="O90" s="152">
        <f t="shared" si="16"/>
        <v>101.12111203838556</v>
      </c>
      <c r="P90" s="152">
        <f>J90*P5+P89</f>
        <v>90570.670366267441</v>
      </c>
      <c r="Q90" s="152">
        <f>(L90-(N90*S5))*Q5+Q89</f>
        <v>43019.025650379466</v>
      </c>
      <c r="R90" s="152">
        <f>M90*R5+R89</f>
        <v>0</v>
      </c>
      <c r="S90" s="152">
        <f>N90*S5+S89</f>
        <v>0</v>
      </c>
      <c r="T90" s="152">
        <f t="shared" si="19"/>
        <v>14631.109575753409</v>
      </c>
      <c r="U90" s="152">
        <f>M90*U5+U89</f>
        <v>0</v>
      </c>
      <c r="V90" s="152">
        <f>O90*V5+V89</f>
        <v>2649.4641055762795</v>
      </c>
      <c r="W90" s="150">
        <f t="shared" si="17"/>
        <v>47551.644715888004</v>
      </c>
      <c r="X90" s="135">
        <v>27.365980827813502</v>
      </c>
      <c r="Y90" s="136">
        <v>136.82990413906899</v>
      </c>
      <c r="Z90" s="136">
        <v>164.19588496687001</v>
      </c>
      <c r="AA90" s="135">
        <v>0</v>
      </c>
      <c r="AB90" s="135">
        <v>82.097942483451305</v>
      </c>
      <c r="AC90" s="137"/>
      <c r="AD90" s="137"/>
      <c r="AE90" s="137"/>
      <c r="AF90" s="137"/>
      <c r="AG90" s="137"/>
      <c r="AH90" s="137"/>
    </row>
    <row r="91" spans="1:34" s="138" customFormat="1" x14ac:dyDescent="0.25">
      <c r="A91" s="151" t="s">
        <v>505</v>
      </c>
      <c r="B91" s="151">
        <v>30300</v>
      </c>
      <c r="C91" s="151">
        <f t="shared" si="10"/>
        <v>100</v>
      </c>
      <c r="D91" s="151">
        <v>30.474220376869201</v>
      </c>
      <c r="E91" s="151">
        <v>0</v>
      </c>
      <c r="F91" s="151">
        <f>966.817223638334-AB91</f>
        <v>884.33959769029718</v>
      </c>
      <c r="G91" s="151">
        <v>0</v>
      </c>
      <c r="H91" s="151">
        <v>0</v>
      </c>
      <c r="I91" s="151">
        <f t="shared" si="18"/>
        <v>27.492541982675899</v>
      </c>
      <c r="J91" s="152">
        <f t="shared" si="11"/>
        <v>115.83963249194557</v>
      </c>
      <c r="K91" s="152">
        <f t="shared" si="12"/>
        <v>0</v>
      </c>
      <c r="L91" s="152">
        <f t="shared" si="13"/>
        <v>2955.0851338193847</v>
      </c>
      <c r="M91" s="152">
        <f t="shared" si="14"/>
        <v>0</v>
      </c>
      <c r="N91" s="152">
        <f t="shared" si="15"/>
        <v>0</v>
      </c>
      <c r="O91" s="152">
        <f t="shared" si="16"/>
        <v>101.58985705646185</v>
      </c>
      <c r="P91" s="152">
        <f>J91*P5+P90</f>
        <v>90686.509998759386</v>
      </c>
      <c r="Q91" s="152">
        <f>(L91-(N91*S5))*Q5+Q90</f>
        <v>45974.110784198849</v>
      </c>
      <c r="R91" s="152">
        <f>M91*R5+R90</f>
        <v>0</v>
      </c>
      <c r="S91" s="152">
        <f>N91*S5+S90</f>
        <v>0</v>
      </c>
      <c r="T91" s="152">
        <f t="shared" si="19"/>
        <v>15240.648718092187</v>
      </c>
      <c r="U91" s="152">
        <f>M91*U5+U90</f>
        <v>0</v>
      </c>
      <c r="V91" s="152">
        <f>O91*V5+V90</f>
        <v>2751.0539626327413</v>
      </c>
      <c r="W91" s="150">
        <f t="shared" si="17"/>
        <v>44712.399214560566</v>
      </c>
      <c r="X91" s="135">
        <v>27.492541982675899</v>
      </c>
      <c r="Y91" s="136">
        <v>137.462709913396</v>
      </c>
      <c r="Z91" s="136">
        <v>164.95525189607</v>
      </c>
      <c r="AA91" s="135">
        <v>0</v>
      </c>
      <c r="AB91" s="135">
        <v>82.477625948036803</v>
      </c>
      <c r="AC91" s="137"/>
      <c r="AD91" s="137"/>
      <c r="AE91" s="137"/>
      <c r="AF91" s="137"/>
      <c r="AG91" s="137"/>
      <c r="AH91" s="137"/>
    </row>
    <row r="92" spans="1:34" s="138" customFormat="1" x14ac:dyDescent="0.25">
      <c r="A92" s="151" t="s">
        <v>506</v>
      </c>
      <c r="B92" s="151">
        <v>30400</v>
      </c>
      <c r="C92" s="151">
        <f t="shared" si="10"/>
        <v>100</v>
      </c>
      <c r="D92" s="151">
        <v>49.2132348333325</v>
      </c>
      <c r="E92" s="151">
        <v>0</v>
      </c>
      <c r="F92" s="151">
        <f>879.067255332857-AB92</f>
        <v>796.21026238130821</v>
      </c>
      <c r="G92" s="151">
        <v>0</v>
      </c>
      <c r="H92" s="151">
        <v>0</v>
      </c>
      <c r="I92" s="151">
        <f t="shared" si="18"/>
        <v>27.618997650510199</v>
      </c>
      <c r="J92" s="152">
        <f t="shared" si="11"/>
        <v>147.56936150037353</v>
      </c>
      <c r="K92" s="152">
        <f t="shared" si="12"/>
        <v>0</v>
      </c>
      <c r="L92" s="152">
        <f t="shared" si="13"/>
        <v>3112.1293705029734</v>
      </c>
      <c r="M92" s="152">
        <f t="shared" si="14"/>
        <v>0</v>
      </c>
      <c r="N92" s="152">
        <f t="shared" si="15"/>
        <v>0</v>
      </c>
      <c r="O92" s="152">
        <f t="shared" si="16"/>
        <v>102.05840672812239</v>
      </c>
      <c r="P92" s="152">
        <f>J92*P5+P91</f>
        <v>90834.079360259755</v>
      </c>
      <c r="Q92" s="152">
        <f>(L92-(N92*S5))*Q5+Q91</f>
        <v>49086.240154701823</v>
      </c>
      <c r="R92" s="152">
        <f>M92*R5+R91</f>
        <v>0</v>
      </c>
      <c r="S92" s="152">
        <f>N92*S5+S91</f>
        <v>0</v>
      </c>
      <c r="T92" s="152">
        <f t="shared" si="19"/>
        <v>15852.999158461087</v>
      </c>
      <c r="U92" s="152">
        <f>M92*U5+U91</f>
        <v>0</v>
      </c>
      <c r="V92" s="152">
        <f>O92*V5+V91</f>
        <v>2853.1123693608638</v>
      </c>
      <c r="W92" s="150">
        <f t="shared" si="17"/>
        <v>41747.839205557968</v>
      </c>
      <c r="X92" s="135">
        <v>27.618997650510199</v>
      </c>
      <c r="Y92" s="136">
        <v>138.09498825262401</v>
      </c>
      <c r="Z92" s="136">
        <v>165.71398590313601</v>
      </c>
      <c r="AA92" s="135">
        <v>0</v>
      </c>
      <c r="AB92" s="135">
        <v>82.856992951548804</v>
      </c>
      <c r="AC92" s="137"/>
      <c r="AD92" s="137"/>
      <c r="AE92" s="137"/>
      <c r="AF92" s="137"/>
      <c r="AG92" s="137"/>
      <c r="AH92" s="137"/>
    </row>
    <row r="93" spans="1:34" s="138" customFormat="1" x14ac:dyDescent="0.25">
      <c r="A93" s="151" t="s">
        <v>507</v>
      </c>
      <c r="B93" s="151">
        <v>30500</v>
      </c>
      <c r="C93" s="151">
        <f t="shared" si="10"/>
        <v>100</v>
      </c>
      <c r="D93" s="151">
        <v>36.2346409445381</v>
      </c>
      <c r="E93" s="151">
        <v>0</v>
      </c>
      <c r="F93" s="151">
        <f>818.915971527761-AB93</f>
        <v>726.60158588022296</v>
      </c>
      <c r="G93" s="151">
        <v>0</v>
      </c>
      <c r="H93" s="151">
        <v>0</v>
      </c>
      <c r="I93" s="151">
        <f t="shared" si="18"/>
        <v>30.7714618825194</v>
      </c>
      <c r="J93" s="152">
        <f t="shared" si="11"/>
        <v>158.23680699605666</v>
      </c>
      <c r="K93" s="152">
        <f t="shared" si="12"/>
        <v>0</v>
      </c>
      <c r="L93" s="152">
        <f t="shared" si="13"/>
        <v>2820.0219412250581</v>
      </c>
      <c r="M93" s="152">
        <f t="shared" si="14"/>
        <v>0</v>
      </c>
      <c r="N93" s="152">
        <f t="shared" si="15"/>
        <v>0</v>
      </c>
      <c r="O93" s="152">
        <f t="shared" si="16"/>
        <v>108.13048061672147</v>
      </c>
      <c r="P93" s="152">
        <f>J93*P5+P92</f>
        <v>90992.316167255805</v>
      </c>
      <c r="Q93" s="152">
        <f>(L93-(N93*S5))*Q5+Q92</f>
        <v>51906.262095926882</v>
      </c>
      <c r="R93" s="152">
        <f>M93*R5+R92</f>
        <v>0</v>
      </c>
      <c r="S93" s="152">
        <f>N93*S5+S92</f>
        <v>0</v>
      </c>
      <c r="T93" s="152">
        <f t="shared" si="19"/>
        <v>16501.78204216146</v>
      </c>
      <c r="U93" s="152">
        <f>M93*U5+U92</f>
        <v>0</v>
      </c>
      <c r="V93" s="152">
        <f>O93*V5+V92</f>
        <v>2961.2428499775851</v>
      </c>
      <c r="W93" s="150">
        <f t="shared" si="17"/>
        <v>39086.054071328967</v>
      </c>
      <c r="X93" s="135">
        <v>30.7714618825194</v>
      </c>
      <c r="Y93" s="136">
        <v>153.85730941255699</v>
      </c>
      <c r="Z93" s="136">
        <v>184.62877129506501</v>
      </c>
      <c r="AA93" s="135">
        <v>0</v>
      </c>
      <c r="AB93" s="135">
        <v>92.314385647538103</v>
      </c>
      <c r="AC93" s="137"/>
      <c r="AD93" s="137"/>
      <c r="AE93" s="137"/>
      <c r="AF93" s="137"/>
      <c r="AG93" s="137"/>
      <c r="AH93" s="137"/>
    </row>
    <row r="94" spans="1:34" s="138" customFormat="1" x14ac:dyDescent="0.25">
      <c r="A94" s="151" t="s">
        <v>508</v>
      </c>
      <c r="B94" s="151">
        <v>30600</v>
      </c>
      <c r="C94" s="151">
        <f t="shared" si="10"/>
        <v>100</v>
      </c>
      <c r="D94" s="151">
        <v>50.001153495421001</v>
      </c>
      <c r="E94" s="151">
        <v>0</v>
      </c>
      <c r="F94" s="151">
        <f>541.463275910678-AB94</f>
        <v>439.69181402832805</v>
      </c>
      <c r="G94" s="151">
        <v>0</v>
      </c>
      <c r="H94" s="151">
        <v>0</v>
      </c>
      <c r="I94" s="151">
        <f t="shared" si="18"/>
        <v>33.923820627454901</v>
      </c>
      <c r="J94" s="152">
        <f t="shared" si="11"/>
        <v>159.69591562955389</v>
      </c>
      <c r="K94" s="152">
        <f t="shared" si="12"/>
        <v>0</v>
      </c>
      <c r="L94" s="152">
        <f t="shared" si="13"/>
        <v>2159.8025924232429</v>
      </c>
      <c r="M94" s="152">
        <f t="shared" si="14"/>
        <v>0</v>
      </c>
      <c r="N94" s="152">
        <f t="shared" si="15"/>
        <v>0</v>
      </c>
      <c r="O94" s="152">
        <f t="shared" si="16"/>
        <v>119.80607872217463</v>
      </c>
      <c r="P94" s="152">
        <f>J94*P5+P93</f>
        <v>91152.012082885354</v>
      </c>
      <c r="Q94" s="152">
        <f>(L94-(N94*S5))*Q5+Q93</f>
        <v>54066.064688350125</v>
      </c>
      <c r="R94" s="152">
        <f>M94*R5+R93</f>
        <v>0</v>
      </c>
      <c r="S94" s="152">
        <f>N94*S5+S93</f>
        <v>0</v>
      </c>
      <c r="T94" s="152">
        <f t="shared" si="19"/>
        <v>17220.618514494381</v>
      </c>
      <c r="U94" s="152">
        <f>M94*U5+U93</f>
        <v>0</v>
      </c>
      <c r="V94" s="152">
        <f>O94*V5+V93</f>
        <v>3081.0489286997599</v>
      </c>
      <c r="W94" s="150">
        <f t="shared" si="17"/>
        <v>37085.94739453528</v>
      </c>
      <c r="X94" s="135">
        <v>33.923820627454901</v>
      </c>
      <c r="Y94" s="136">
        <v>169.619103137265</v>
      </c>
      <c r="Z94" s="136">
        <v>203.54292376471301</v>
      </c>
      <c r="AA94" s="135">
        <v>0</v>
      </c>
      <c r="AB94" s="135">
        <v>101.77146188235</v>
      </c>
      <c r="AC94" s="137"/>
      <c r="AD94" s="137"/>
      <c r="AE94" s="137"/>
      <c r="AF94" s="137"/>
      <c r="AG94" s="137"/>
      <c r="AH94" s="137"/>
    </row>
    <row r="95" spans="1:34" x14ac:dyDescent="0.25">
      <c r="A95" s="151" t="s">
        <v>509</v>
      </c>
      <c r="B95" s="151">
        <v>30700</v>
      </c>
      <c r="C95" s="151">
        <f t="shared" si="10"/>
        <v>100</v>
      </c>
      <c r="D95" s="151">
        <v>211.363288632424</v>
      </c>
      <c r="E95" s="151">
        <v>0</v>
      </c>
      <c r="F95" s="151">
        <v>42.38</v>
      </c>
      <c r="G95" s="151">
        <v>0</v>
      </c>
      <c r="H95" s="151">
        <v>0</v>
      </c>
      <c r="I95" s="151">
        <v>0</v>
      </c>
      <c r="J95" s="152">
        <f t="shared" si="11"/>
        <v>484.0082261626759</v>
      </c>
      <c r="K95" s="152">
        <f t="shared" si="12"/>
        <v>0</v>
      </c>
      <c r="L95" s="152">
        <f t="shared" si="13"/>
        <v>892.72558153394084</v>
      </c>
      <c r="M95" s="152">
        <f t="shared" si="14"/>
        <v>0</v>
      </c>
      <c r="N95" s="152">
        <f t="shared" si="15"/>
        <v>0</v>
      </c>
      <c r="O95" s="152">
        <f>AVERAGE(I94:I95)*(C95)/27</f>
        <v>62.821890050842413</v>
      </c>
      <c r="P95" s="152">
        <f>J95*P5+P94</f>
        <v>91636.020309048035</v>
      </c>
      <c r="Q95" s="152">
        <f>(L95-(N95*S5))*Q5+Q94</f>
        <v>54958.790269884063</v>
      </c>
      <c r="R95" s="152">
        <f>M95*R5+R94</f>
        <v>0</v>
      </c>
      <c r="S95" s="152">
        <f>N95*S5+S94</f>
        <v>0</v>
      </c>
      <c r="T95" s="152">
        <f>(AVERAGE(Z94:Z95)*(C95)/27)*$T$5+T94</f>
        <v>17597.549854799407</v>
      </c>
      <c r="U95" s="152">
        <f>M95*U5+U94</f>
        <v>0</v>
      </c>
      <c r="V95" s="152">
        <f>O95*V5+V94</f>
        <v>3143.8708187506022</v>
      </c>
      <c r="W95" s="150">
        <f t="shared" si="17"/>
        <v>36677.230039164016</v>
      </c>
      <c r="X95" s="127">
        <v>0</v>
      </c>
      <c r="Y95" s="134">
        <v>0</v>
      </c>
      <c r="Z95" s="134">
        <v>0</v>
      </c>
      <c r="AA95" s="127">
        <v>0</v>
      </c>
      <c r="AB95" s="127">
        <v>0</v>
      </c>
    </row>
    <row r="96" spans="1:34" x14ac:dyDescent="0.25">
      <c r="A96" s="151" t="s">
        <v>700</v>
      </c>
      <c r="B96" s="151">
        <v>30755.040416211701</v>
      </c>
      <c r="C96" s="151">
        <f t="shared" si="10"/>
        <v>55.040416211701086</v>
      </c>
      <c r="D96" s="151">
        <v>474.82452394559402</v>
      </c>
      <c r="E96" s="151">
        <v>0</v>
      </c>
      <c r="F96" s="151">
        <v>21.961312295660701</v>
      </c>
      <c r="G96" s="151">
        <v>0</v>
      </c>
      <c r="H96" s="151">
        <v>0</v>
      </c>
      <c r="I96" s="151">
        <v>0</v>
      </c>
      <c r="J96" s="152">
        <f t="shared" si="11"/>
        <v>699.40857043871938</v>
      </c>
      <c r="K96" s="152">
        <f t="shared" si="12"/>
        <v>0</v>
      </c>
      <c r="L96" s="152">
        <f t="shared" si="13"/>
        <v>65.5809742288927</v>
      </c>
      <c r="M96" s="152">
        <f t="shared" si="14"/>
        <v>0</v>
      </c>
      <c r="N96" s="152">
        <f t="shared" si="15"/>
        <v>0</v>
      </c>
      <c r="O96" s="152">
        <f t="shared" si="16"/>
        <v>0</v>
      </c>
      <c r="P96" s="152">
        <f>J96*P5+P95</f>
        <v>92335.428879486761</v>
      </c>
      <c r="Q96" s="152">
        <f>(L96-(N96*S5))*Q5+Q95</f>
        <v>55024.371244112954</v>
      </c>
      <c r="R96" s="152">
        <f>M96*R5+R95</f>
        <v>0</v>
      </c>
      <c r="S96" s="152">
        <f>N96*S5+S95</f>
        <v>0</v>
      </c>
      <c r="T96" s="152">
        <f>O96*T5+T95</f>
        <v>17597.549854799407</v>
      </c>
      <c r="U96" s="152">
        <f>M96*U5+U95</f>
        <v>0</v>
      </c>
      <c r="V96" s="152">
        <f>O96*V5+V95</f>
        <v>3143.8708187506022</v>
      </c>
      <c r="W96" s="150">
        <f t="shared" si="17"/>
        <v>37311.057635373843</v>
      </c>
      <c r="X96" s="127">
        <v>0</v>
      </c>
      <c r="Y96" s="134">
        <v>0</v>
      </c>
      <c r="Z96" s="134">
        <v>0</v>
      </c>
      <c r="AA96" s="127">
        <v>0</v>
      </c>
      <c r="AB96" s="127">
        <v>0</v>
      </c>
    </row>
    <row r="97" spans="1:28" x14ac:dyDescent="0.25">
      <c r="A97" s="151" t="s">
        <v>701</v>
      </c>
      <c r="B97" s="151">
        <v>30760</v>
      </c>
      <c r="C97" s="151">
        <f t="shared" si="10"/>
        <v>4.9595837882989144</v>
      </c>
      <c r="D97" s="151">
        <v>441.34948837828802</v>
      </c>
      <c r="E97" s="151">
        <v>0</v>
      </c>
      <c r="F97" s="151">
        <v>31.161644500087299</v>
      </c>
      <c r="G97" s="151">
        <v>0</v>
      </c>
      <c r="H97" s="151">
        <v>0</v>
      </c>
      <c r="I97" s="151">
        <v>0</v>
      </c>
      <c r="J97" s="152">
        <f t="shared" si="11"/>
        <v>84.145218125598063</v>
      </c>
      <c r="K97" s="152">
        <f t="shared" si="12"/>
        <v>0</v>
      </c>
      <c r="L97" s="152">
        <f t="shared" si="13"/>
        <v>4.8790325057536181</v>
      </c>
      <c r="M97" s="152">
        <f t="shared" si="14"/>
        <v>0</v>
      </c>
      <c r="N97" s="152">
        <f t="shared" si="15"/>
        <v>0</v>
      </c>
      <c r="O97" s="152">
        <f t="shared" si="16"/>
        <v>0</v>
      </c>
      <c r="P97" s="152">
        <f>J97*P5+P96</f>
        <v>92419.574097612363</v>
      </c>
      <c r="Q97" s="152">
        <f>(L97-(N97*S5))*Q5+Q96</f>
        <v>55029.25027661871</v>
      </c>
      <c r="R97" s="152">
        <f>M97*R5+R96</f>
        <v>0</v>
      </c>
      <c r="S97" s="152">
        <f>N97*S5+S96</f>
        <v>0</v>
      </c>
      <c r="T97" s="152">
        <f>O97*T5+T96</f>
        <v>17597.549854799407</v>
      </c>
      <c r="U97" s="152">
        <f>M97*U5+U96</f>
        <v>0</v>
      </c>
      <c r="V97" s="152">
        <f>O97*V5+V96</f>
        <v>3143.8708187506022</v>
      </c>
      <c r="W97" s="150">
        <f t="shared" si="17"/>
        <v>37390.32382099369</v>
      </c>
      <c r="X97" s="127">
        <v>0</v>
      </c>
      <c r="Y97" s="134">
        <v>0</v>
      </c>
      <c r="Z97" s="134">
        <v>0</v>
      </c>
      <c r="AA97" s="127">
        <v>0</v>
      </c>
      <c r="AB97" s="127">
        <v>0</v>
      </c>
    </row>
    <row r="98" spans="1:28" x14ac:dyDescent="0.25">
      <c r="A98" s="151" t="s">
        <v>702</v>
      </c>
      <c r="B98" s="151">
        <v>30765</v>
      </c>
      <c r="C98" s="151">
        <f t="shared" si="10"/>
        <v>5</v>
      </c>
      <c r="D98" s="151">
        <v>400.50002841320202</v>
      </c>
      <c r="E98" s="151">
        <v>0</v>
      </c>
      <c r="F98" s="151">
        <v>38.450000000000003</v>
      </c>
      <c r="G98" s="151">
        <v>0</v>
      </c>
      <c r="H98" s="151">
        <v>0</v>
      </c>
      <c r="I98" s="151">
        <v>0</v>
      </c>
      <c r="J98" s="152">
        <f t="shared" si="11"/>
        <v>77.949029332545365</v>
      </c>
      <c r="K98" s="152">
        <f t="shared" si="12"/>
        <v>0</v>
      </c>
      <c r="L98" s="152">
        <f t="shared" si="13"/>
        <v>6.4455226388969722</v>
      </c>
      <c r="M98" s="152">
        <f t="shared" si="14"/>
        <v>0</v>
      </c>
      <c r="N98" s="152">
        <f t="shared" si="15"/>
        <v>0</v>
      </c>
      <c r="O98" s="152">
        <f t="shared" si="16"/>
        <v>0</v>
      </c>
      <c r="P98" s="152">
        <f>J98*P5+P97</f>
        <v>92497.523126944914</v>
      </c>
      <c r="Q98" s="152">
        <f>(L98-(N98*S5))*Q5+Q97</f>
        <v>55035.695799257606</v>
      </c>
      <c r="R98" s="152">
        <f>M98*R5+R97</f>
        <v>0</v>
      </c>
      <c r="S98" s="152">
        <f>N98*S5+S97</f>
        <v>0</v>
      </c>
      <c r="T98" s="152">
        <f>O98*T5+T97</f>
        <v>17597.549854799407</v>
      </c>
      <c r="U98" s="152">
        <f>M98*U5+U97</f>
        <v>0</v>
      </c>
      <c r="V98" s="152">
        <f>O98*V5+V97</f>
        <v>3143.8708187506022</v>
      </c>
      <c r="W98" s="150">
        <f t="shared" si="17"/>
        <v>37461.827327687337</v>
      </c>
      <c r="X98" s="127">
        <v>0</v>
      </c>
      <c r="Y98" s="134">
        <v>0</v>
      </c>
      <c r="Z98" s="134">
        <v>0</v>
      </c>
      <c r="AA98" s="127">
        <v>0</v>
      </c>
      <c r="AB98" s="127">
        <v>0</v>
      </c>
    </row>
    <row r="99" spans="1:28" x14ac:dyDescent="0.25">
      <c r="A99" s="151" t="s">
        <v>703</v>
      </c>
      <c r="B99" s="151">
        <v>30770</v>
      </c>
      <c r="C99" s="151">
        <f t="shared" si="10"/>
        <v>5</v>
      </c>
      <c r="D99" s="151">
        <v>346.19016495862098</v>
      </c>
      <c r="E99" s="151">
        <v>0</v>
      </c>
      <c r="F99" s="151">
        <v>35.950000000000003</v>
      </c>
      <c r="G99" s="151">
        <v>0</v>
      </c>
      <c r="H99" s="151">
        <v>0</v>
      </c>
      <c r="I99" s="151">
        <v>0</v>
      </c>
      <c r="J99" s="152">
        <f t="shared" si="11"/>
        <v>69.137980867761385</v>
      </c>
      <c r="K99" s="152">
        <f t="shared" si="12"/>
        <v>0</v>
      </c>
      <c r="L99" s="152">
        <f t="shared" si="13"/>
        <v>6.8888888888888893</v>
      </c>
      <c r="M99" s="152">
        <f t="shared" si="14"/>
        <v>0</v>
      </c>
      <c r="N99" s="152">
        <f t="shared" si="15"/>
        <v>0</v>
      </c>
      <c r="O99" s="152">
        <f t="shared" si="16"/>
        <v>0</v>
      </c>
      <c r="P99" s="152">
        <f>J99*P5+P98</f>
        <v>92566.661107812673</v>
      </c>
      <c r="Q99" s="152">
        <f>(L99-(N99*S5))*Q5+Q98</f>
        <v>55042.584688146497</v>
      </c>
      <c r="R99" s="152">
        <f>M99*R5+R98</f>
        <v>0</v>
      </c>
      <c r="S99" s="152">
        <f>N99*S5+S98</f>
        <v>0</v>
      </c>
      <c r="T99" s="152">
        <f>O99*T5+T98</f>
        <v>17597.549854799407</v>
      </c>
      <c r="U99" s="152">
        <f>M99*U5+U98</f>
        <v>0</v>
      </c>
      <c r="V99" s="152">
        <f>O99*V5+V98</f>
        <v>3143.8708187506022</v>
      </c>
      <c r="W99" s="150">
        <f t="shared" si="17"/>
        <v>37524.076419666213</v>
      </c>
      <c r="X99" s="127">
        <v>0</v>
      </c>
      <c r="Y99" s="134">
        <v>0</v>
      </c>
      <c r="Z99" s="134">
        <v>0</v>
      </c>
      <c r="AA99" s="127">
        <v>0</v>
      </c>
      <c r="AB99" s="127">
        <v>0</v>
      </c>
    </row>
    <row r="100" spans="1:28" x14ac:dyDescent="0.25">
      <c r="A100" s="151" t="s">
        <v>704</v>
      </c>
      <c r="B100" s="151">
        <v>30775</v>
      </c>
      <c r="C100" s="151">
        <f t="shared" si="10"/>
        <v>5</v>
      </c>
      <c r="D100" s="151">
        <v>286.52607150593298</v>
      </c>
      <c r="E100" s="151">
        <v>0</v>
      </c>
      <c r="F100" s="151">
        <v>32.76</v>
      </c>
      <c r="G100" s="151">
        <v>0</v>
      </c>
      <c r="H100" s="151">
        <v>0</v>
      </c>
      <c r="I100" s="151">
        <v>0</v>
      </c>
      <c r="J100" s="152">
        <f t="shared" si="11"/>
        <v>58.584836709680921</v>
      </c>
      <c r="K100" s="152">
        <f t="shared" si="12"/>
        <v>0</v>
      </c>
      <c r="L100" s="152">
        <f t="shared" si="13"/>
        <v>6.3620370370370383</v>
      </c>
      <c r="M100" s="152">
        <f t="shared" si="14"/>
        <v>0</v>
      </c>
      <c r="N100" s="152">
        <f t="shared" si="15"/>
        <v>0</v>
      </c>
      <c r="O100" s="152">
        <f t="shared" si="16"/>
        <v>0</v>
      </c>
      <c r="P100" s="152">
        <f>J100*P5+P99</f>
        <v>92625.24594452235</v>
      </c>
      <c r="Q100" s="152">
        <f>(L100-(N100*S5))*Q5+Q99</f>
        <v>55048.94672518353</v>
      </c>
      <c r="R100" s="152">
        <f>M100*R5+R99</f>
        <v>0</v>
      </c>
      <c r="S100" s="152">
        <f>N100*S5+S99</f>
        <v>0</v>
      </c>
      <c r="T100" s="152">
        <f>O100*T5+T99</f>
        <v>17597.549854799407</v>
      </c>
      <c r="U100" s="152">
        <f>M100*U5+U99</f>
        <v>0</v>
      </c>
      <c r="V100" s="152">
        <f>O100*V5+V99</f>
        <v>3143.8708187506022</v>
      </c>
      <c r="W100" s="150">
        <f t="shared" si="17"/>
        <v>37576.299219338856</v>
      </c>
      <c r="X100" s="127">
        <v>0</v>
      </c>
      <c r="Y100" s="134">
        <v>0</v>
      </c>
      <c r="Z100" s="134">
        <v>0</v>
      </c>
      <c r="AA100" s="127">
        <v>0</v>
      </c>
      <c r="AB100" s="127">
        <v>0</v>
      </c>
    </row>
    <row r="101" spans="1:28" x14ac:dyDescent="0.25">
      <c r="A101" s="151" t="s">
        <v>705</v>
      </c>
      <c r="B101" s="151">
        <v>30780</v>
      </c>
      <c r="C101" s="151">
        <f t="shared" si="10"/>
        <v>5</v>
      </c>
      <c r="D101" s="151">
        <v>248.56343376152799</v>
      </c>
      <c r="E101" s="151">
        <v>0</v>
      </c>
      <c r="F101" s="151">
        <v>30.72</v>
      </c>
      <c r="G101" s="151">
        <v>0</v>
      </c>
      <c r="H101" s="151">
        <v>0</v>
      </c>
      <c r="I101" s="151">
        <v>0</v>
      </c>
      <c r="J101" s="152">
        <f t="shared" si="11"/>
        <v>49.545324561801941</v>
      </c>
      <c r="K101" s="152">
        <f t="shared" si="12"/>
        <v>0</v>
      </c>
      <c r="L101" s="152">
        <f t="shared" si="13"/>
        <v>5.8777777777777773</v>
      </c>
      <c r="M101" s="152">
        <f t="shared" si="14"/>
        <v>0</v>
      </c>
      <c r="N101" s="152">
        <f t="shared" si="15"/>
        <v>0</v>
      </c>
      <c r="O101" s="152">
        <f t="shared" si="16"/>
        <v>0</v>
      </c>
      <c r="P101" s="152">
        <f>J101*P5+P100</f>
        <v>92674.791269084148</v>
      </c>
      <c r="Q101" s="152">
        <f>(L101-(N101*S5))*Q5+Q100</f>
        <v>55054.82450296131</v>
      </c>
      <c r="R101" s="152">
        <f>M101*R5+R100</f>
        <v>0</v>
      </c>
      <c r="S101" s="152">
        <f>N101*S5+S100</f>
        <v>0</v>
      </c>
      <c r="T101" s="152">
        <f>O101*T5+T100</f>
        <v>17597.549854799407</v>
      </c>
      <c r="U101" s="152">
        <f>M101*U5+U100</f>
        <v>0</v>
      </c>
      <c r="V101" s="152">
        <f>O101*V5+V100</f>
        <v>3143.8708187506022</v>
      </c>
      <c r="W101" s="150">
        <f t="shared" si="17"/>
        <v>37619.966766122881</v>
      </c>
      <c r="X101" s="127">
        <v>0</v>
      </c>
      <c r="Y101" s="134">
        <v>0</v>
      </c>
      <c r="Z101" s="134">
        <v>0</v>
      </c>
      <c r="AA101" s="127">
        <v>0</v>
      </c>
      <c r="AB101" s="127">
        <v>0</v>
      </c>
    </row>
    <row r="102" spans="1:28" x14ac:dyDescent="0.25">
      <c r="A102" s="151" t="s">
        <v>706</v>
      </c>
      <c r="B102" s="151">
        <v>30785</v>
      </c>
      <c r="C102" s="151">
        <f t="shared" si="10"/>
        <v>5</v>
      </c>
      <c r="D102" s="151">
        <v>217.03728420819601</v>
      </c>
      <c r="E102" s="151">
        <v>0</v>
      </c>
      <c r="F102" s="151">
        <v>29.3</v>
      </c>
      <c r="G102" s="151">
        <v>0</v>
      </c>
      <c r="H102" s="151">
        <v>0</v>
      </c>
      <c r="I102" s="151">
        <v>0</v>
      </c>
      <c r="J102" s="152">
        <f t="shared" si="11"/>
        <v>43.111177589789257</v>
      </c>
      <c r="K102" s="152">
        <f t="shared" si="12"/>
        <v>0</v>
      </c>
      <c r="L102" s="152">
        <f t="shared" si="13"/>
        <v>5.5574074074074069</v>
      </c>
      <c r="M102" s="152">
        <f t="shared" si="14"/>
        <v>0</v>
      </c>
      <c r="N102" s="152">
        <f t="shared" si="15"/>
        <v>0</v>
      </c>
      <c r="O102" s="152">
        <f t="shared" si="16"/>
        <v>0</v>
      </c>
      <c r="P102" s="152">
        <f>J102*P5+P101</f>
        <v>92717.902446673936</v>
      </c>
      <c r="Q102" s="152">
        <f>(L102-(N102*S5))*Q5+Q101</f>
        <v>55060.38191036872</v>
      </c>
      <c r="R102" s="152">
        <f>M102*R5+R101</f>
        <v>0</v>
      </c>
      <c r="S102" s="152">
        <f>N102*S5+S101</f>
        <v>0</v>
      </c>
      <c r="T102" s="152">
        <f>O102*T5+T101</f>
        <v>17597.549854799407</v>
      </c>
      <c r="U102" s="152">
        <f>M102*U5+U101</f>
        <v>0</v>
      </c>
      <c r="V102" s="152">
        <f>O102*V5+V101</f>
        <v>3143.8708187506022</v>
      </c>
      <c r="W102" s="150">
        <f t="shared" si="17"/>
        <v>37657.520536305266</v>
      </c>
      <c r="X102" s="127">
        <v>0</v>
      </c>
      <c r="Y102" s="134">
        <v>0</v>
      </c>
      <c r="Z102" s="134">
        <v>0</v>
      </c>
      <c r="AA102" s="127">
        <v>0</v>
      </c>
      <c r="AB102" s="127">
        <v>0</v>
      </c>
    </row>
    <row r="103" spans="1:28" x14ac:dyDescent="0.25">
      <c r="A103" s="151" t="s">
        <v>707</v>
      </c>
      <c r="B103" s="151">
        <v>30790</v>
      </c>
      <c r="C103" s="151">
        <f t="shared" si="10"/>
        <v>5</v>
      </c>
      <c r="D103" s="151">
        <v>201.13007109400499</v>
      </c>
      <c r="E103" s="151">
        <v>0</v>
      </c>
      <c r="F103" s="151">
        <v>26.68</v>
      </c>
      <c r="G103" s="151">
        <v>0</v>
      </c>
      <c r="H103" s="151">
        <v>0</v>
      </c>
      <c r="I103" s="151">
        <v>0</v>
      </c>
      <c r="J103" s="152">
        <f t="shared" si="11"/>
        <v>38.719199565018613</v>
      </c>
      <c r="K103" s="152">
        <f t="shared" si="12"/>
        <v>0</v>
      </c>
      <c r="L103" s="152">
        <f t="shared" si="13"/>
        <v>5.1833333333333336</v>
      </c>
      <c r="M103" s="152">
        <f t="shared" si="14"/>
        <v>0</v>
      </c>
      <c r="N103" s="152">
        <f t="shared" si="15"/>
        <v>0</v>
      </c>
      <c r="O103" s="152">
        <f t="shared" si="16"/>
        <v>0</v>
      </c>
      <c r="P103" s="152">
        <f>J103*P5+P102</f>
        <v>92756.621646238957</v>
      </c>
      <c r="Q103" s="152">
        <f>(L103-(N103*S5))*Q5+Q102</f>
        <v>55065.565243702054</v>
      </c>
      <c r="R103" s="152">
        <f>M103*R5+R102</f>
        <v>0</v>
      </c>
      <c r="S103" s="152">
        <f>N103*S5+S102</f>
        <v>0</v>
      </c>
      <c r="T103" s="152">
        <f>O103*T5+T102</f>
        <v>17597.549854799407</v>
      </c>
      <c r="U103" s="152">
        <f>M103*U5+U102</f>
        <v>0</v>
      </c>
      <c r="V103" s="152">
        <f>O103*V5+V102</f>
        <v>3143.8708187506022</v>
      </c>
      <c r="W103" s="150">
        <f t="shared" si="17"/>
        <v>37691.056402536953</v>
      </c>
      <c r="X103" s="127">
        <v>0</v>
      </c>
      <c r="Y103" s="134">
        <v>0</v>
      </c>
      <c r="Z103" s="134">
        <v>0</v>
      </c>
      <c r="AA103" s="127">
        <v>0</v>
      </c>
      <c r="AB103" s="127">
        <v>0</v>
      </c>
    </row>
    <row r="104" spans="1:28" x14ac:dyDescent="0.25">
      <c r="A104" s="151" t="s">
        <v>708</v>
      </c>
      <c r="B104" s="151">
        <v>30795</v>
      </c>
      <c r="C104" s="151">
        <f t="shared" si="10"/>
        <v>5</v>
      </c>
      <c r="D104" s="151">
        <v>199.606680486089</v>
      </c>
      <c r="E104" s="151">
        <v>0</v>
      </c>
      <c r="F104" s="151">
        <v>22.5</v>
      </c>
      <c r="G104" s="151">
        <v>0</v>
      </c>
      <c r="H104" s="151">
        <v>0</v>
      </c>
      <c r="I104" s="151">
        <v>0</v>
      </c>
      <c r="J104" s="152">
        <f t="shared" si="11"/>
        <v>37.105254775934633</v>
      </c>
      <c r="K104" s="152">
        <f t="shared" si="12"/>
        <v>0</v>
      </c>
      <c r="L104" s="152">
        <f t="shared" si="13"/>
        <v>4.5537037037037038</v>
      </c>
      <c r="M104" s="152">
        <f t="shared" si="14"/>
        <v>0</v>
      </c>
      <c r="N104" s="152">
        <f t="shared" si="15"/>
        <v>0</v>
      </c>
      <c r="O104" s="152">
        <f t="shared" si="16"/>
        <v>0</v>
      </c>
      <c r="P104" s="152">
        <f>J104*P5+P103</f>
        <v>92793.726901014888</v>
      </c>
      <c r="Q104" s="152">
        <f>(L104-(N104*S5))*Q5+Q103</f>
        <v>55070.118947405761</v>
      </c>
      <c r="R104" s="152">
        <f>M104*R5+R103</f>
        <v>0</v>
      </c>
      <c r="S104" s="152">
        <f>N104*S5+S103</f>
        <v>0</v>
      </c>
      <c r="T104" s="152">
        <f>O104*T5+T103</f>
        <v>17597.549854799407</v>
      </c>
      <c r="U104" s="152">
        <f>M104*U5+U103</f>
        <v>0</v>
      </c>
      <c r="V104" s="152">
        <f>O104*V5+V103</f>
        <v>3143.8708187506022</v>
      </c>
      <c r="W104" s="150">
        <f t="shared" si="17"/>
        <v>37723.607953609186</v>
      </c>
      <c r="X104" s="127">
        <v>0</v>
      </c>
      <c r="Y104" s="134">
        <v>0</v>
      </c>
      <c r="Z104" s="134">
        <v>0</v>
      </c>
      <c r="AA104" s="127">
        <v>0</v>
      </c>
      <c r="AB104" s="127">
        <v>0</v>
      </c>
    </row>
    <row r="105" spans="1:28" x14ac:dyDescent="0.25">
      <c r="A105" s="151" t="s">
        <v>510</v>
      </c>
      <c r="B105" s="151">
        <v>30800</v>
      </c>
      <c r="C105" s="151">
        <f t="shared" si="10"/>
        <v>5</v>
      </c>
      <c r="D105" s="151">
        <v>174.62350912062101</v>
      </c>
      <c r="E105" s="151">
        <v>0</v>
      </c>
      <c r="F105" s="151">
        <v>17.559999999999999</v>
      </c>
      <c r="G105" s="151">
        <v>0</v>
      </c>
      <c r="H105" s="151">
        <v>0</v>
      </c>
      <c r="I105" s="151">
        <v>0</v>
      </c>
      <c r="J105" s="152">
        <f t="shared" si="11"/>
        <v>34.650943482102782</v>
      </c>
      <c r="K105" s="152">
        <f t="shared" si="12"/>
        <v>0</v>
      </c>
      <c r="L105" s="152">
        <f t="shared" si="13"/>
        <v>3.7092592592592593</v>
      </c>
      <c r="M105" s="152">
        <f t="shared" si="14"/>
        <v>0</v>
      </c>
      <c r="N105" s="152">
        <f t="shared" si="15"/>
        <v>0</v>
      </c>
      <c r="O105" s="152">
        <f t="shared" si="16"/>
        <v>0</v>
      </c>
      <c r="P105" s="152">
        <f>J105*P5+P104</f>
        <v>92828.377844496994</v>
      </c>
      <c r="Q105" s="152">
        <f>(L105-(N105*S5))*Q5+Q104</f>
        <v>55073.828206665021</v>
      </c>
      <c r="R105" s="152">
        <f>M105*R5+R104</f>
        <v>0</v>
      </c>
      <c r="S105" s="152">
        <f>N105*S5+S104</f>
        <v>0</v>
      </c>
      <c r="T105" s="152">
        <f>O105*T5+T104</f>
        <v>17597.549854799407</v>
      </c>
      <c r="U105" s="152">
        <f>M105*U5+U104</f>
        <v>0</v>
      </c>
      <c r="V105" s="152">
        <f>O105*V5+V104</f>
        <v>3143.8708187506022</v>
      </c>
      <c r="W105" s="150">
        <f t="shared" si="17"/>
        <v>37754.549637832031</v>
      </c>
      <c r="X105" s="127">
        <v>0</v>
      </c>
      <c r="Y105" s="134">
        <v>0</v>
      </c>
      <c r="Z105" s="134">
        <v>0</v>
      </c>
      <c r="AA105" s="127">
        <v>0</v>
      </c>
      <c r="AB105" s="127">
        <v>0</v>
      </c>
    </row>
    <row r="106" spans="1:28" x14ac:dyDescent="0.25">
      <c r="A106" s="151" t="s">
        <v>709</v>
      </c>
      <c r="B106" s="151">
        <v>30805</v>
      </c>
      <c r="C106" s="151">
        <f t="shared" si="10"/>
        <v>5</v>
      </c>
      <c r="D106" s="151">
        <v>149.65689315249901</v>
      </c>
      <c r="E106" s="151">
        <v>0</v>
      </c>
      <c r="F106" s="151">
        <v>13.09</v>
      </c>
      <c r="G106" s="151">
        <v>0</v>
      </c>
      <c r="H106" s="151">
        <v>0</v>
      </c>
      <c r="I106" s="151">
        <v>0</v>
      </c>
      <c r="J106" s="152">
        <f t="shared" si="11"/>
        <v>30.025963173437034</v>
      </c>
      <c r="K106" s="152">
        <f t="shared" si="12"/>
        <v>0</v>
      </c>
      <c r="L106" s="152">
        <f t="shared" si="13"/>
        <v>2.8379629629629628</v>
      </c>
      <c r="M106" s="152">
        <f t="shared" si="14"/>
        <v>0</v>
      </c>
      <c r="N106" s="152">
        <f t="shared" si="15"/>
        <v>0</v>
      </c>
      <c r="O106" s="152">
        <f t="shared" si="16"/>
        <v>0</v>
      </c>
      <c r="P106" s="152">
        <f>J106*P5+P105</f>
        <v>92858.403807670431</v>
      </c>
      <c r="Q106" s="152">
        <f>(L106-(N106*S5))*Q5+Q105</f>
        <v>55076.666169627984</v>
      </c>
      <c r="R106" s="152">
        <f>M106*R5+R105</f>
        <v>0</v>
      </c>
      <c r="S106" s="152">
        <f>N106*S5+S105</f>
        <v>0</v>
      </c>
      <c r="T106" s="152">
        <f>O106*T5+T105</f>
        <v>17597.549854799407</v>
      </c>
      <c r="U106" s="152">
        <f>M106*U5+U105</f>
        <v>0</v>
      </c>
      <c r="V106" s="152">
        <f>O106*V5+V105</f>
        <v>3143.8708187506022</v>
      </c>
      <c r="W106" s="150">
        <f t="shared" si="17"/>
        <v>37781.737638042505</v>
      </c>
      <c r="X106" s="127">
        <v>0</v>
      </c>
      <c r="Y106" s="134">
        <v>0</v>
      </c>
      <c r="Z106" s="134">
        <v>0</v>
      </c>
      <c r="AA106" s="127">
        <v>0</v>
      </c>
      <c r="AB106" s="127">
        <v>0</v>
      </c>
    </row>
    <row r="107" spans="1:28" x14ac:dyDescent="0.25">
      <c r="A107" s="151" t="s">
        <v>710</v>
      </c>
      <c r="B107" s="151">
        <v>30810</v>
      </c>
      <c r="C107" s="151">
        <f t="shared" si="10"/>
        <v>5</v>
      </c>
      <c r="D107" s="151">
        <v>152.39028367479099</v>
      </c>
      <c r="E107" s="151">
        <v>0</v>
      </c>
      <c r="F107" s="151">
        <v>4.7836257225626504</v>
      </c>
      <c r="G107" s="151">
        <v>0</v>
      </c>
      <c r="H107" s="151">
        <v>0</v>
      </c>
      <c r="I107" s="151">
        <v>0</v>
      </c>
      <c r="J107" s="152">
        <f t="shared" si="11"/>
        <v>27.967331187712038</v>
      </c>
      <c r="K107" s="152">
        <f t="shared" si="12"/>
        <v>0</v>
      </c>
      <c r="L107" s="152">
        <f t="shared" si="13"/>
        <v>1.654965344681727</v>
      </c>
      <c r="M107" s="152">
        <f t="shared" si="14"/>
        <v>0</v>
      </c>
      <c r="N107" s="152">
        <f t="shared" si="15"/>
        <v>0</v>
      </c>
      <c r="O107" s="152">
        <f t="shared" si="16"/>
        <v>0</v>
      </c>
      <c r="P107" s="152">
        <f>J107*P5+P106</f>
        <v>92886.371138858143</v>
      </c>
      <c r="Q107" s="152">
        <f>(L107-(N107*S5))*Q5+Q106</f>
        <v>55078.321134972663</v>
      </c>
      <c r="R107" s="152">
        <f>M107*R5+R106</f>
        <v>0</v>
      </c>
      <c r="S107" s="152">
        <f>N107*S5+S106</f>
        <v>0</v>
      </c>
      <c r="T107" s="152">
        <f>O107*T5+T106</f>
        <v>17597.549854799407</v>
      </c>
      <c r="U107" s="152">
        <f>M107*U5+U106</f>
        <v>0</v>
      </c>
      <c r="V107" s="152">
        <f>O107*V5+V106</f>
        <v>3143.8708187506022</v>
      </c>
      <c r="W107" s="150">
        <f t="shared" si="17"/>
        <v>37808.050003885532</v>
      </c>
      <c r="X107" s="127">
        <v>0</v>
      </c>
      <c r="Y107" s="134">
        <v>0</v>
      </c>
      <c r="Z107" s="134">
        <v>0</v>
      </c>
      <c r="AA107" s="127">
        <v>0</v>
      </c>
      <c r="AB107" s="127">
        <v>0</v>
      </c>
    </row>
    <row r="108" spans="1:28" x14ac:dyDescent="0.25">
      <c r="A108" s="151" t="s">
        <v>711</v>
      </c>
      <c r="B108" s="151">
        <v>30815</v>
      </c>
      <c r="C108" s="151">
        <f t="shared" si="10"/>
        <v>5</v>
      </c>
      <c r="D108" s="151">
        <v>169.98075275246899</v>
      </c>
      <c r="E108" s="151">
        <v>0</v>
      </c>
      <c r="F108" s="151">
        <v>7.3066205204413599</v>
      </c>
      <c r="G108" s="151">
        <v>0</v>
      </c>
      <c r="H108" s="151">
        <v>0</v>
      </c>
      <c r="I108" s="151">
        <v>0</v>
      </c>
      <c r="J108" s="152">
        <f t="shared" si="11"/>
        <v>29.849170039561109</v>
      </c>
      <c r="K108" s="152">
        <f t="shared" si="12"/>
        <v>0</v>
      </c>
      <c r="L108" s="152">
        <f t="shared" si="13"/>
        <v>1.1194672447225935</v>
      </c>
      <c r="M108" s="152">
        <f t="shared" si="14"/>
        <v>0</v>
      </c>
      <c r="N108" s="152">
        <f t="shared" si="15"/>
        <v>0</v>
      </c>
      <c r="O108" s="152">
        <f t="shared" si="16"/>
        <v>0</v>
      </c>
      <c r="P108" s="152">
        <f>J108*P5+P107</f>
        <v>92916.220308897711</v>
      </c>
      <c r="Q108" s="152">
        <f>(L108-(N108*S5))*Q5+Q107</f>
        <v>55079.440602217386</v>
      </c>
      <c r="R108" s="152">
        <f>M108*R5+R107</f>
        <v>0</v>
      </c>
      <c r="S108" s="152">
        <f>N108*S5+S107</f>
        <v>0</v>
      </c>
      <c r="T108" s="152">
        <f>O108*T5+T107</f>
        <v>17597.549854799407</v>
      </c>
      <c r="U108" s="152">
        <f>M108*U5+U107</f>
        <v>0</v>
      </c>
      <c r="V108" s="152">
        <f>O108*V5+V107</f>
        <v>3143.8708187506022</v>
      </c>
      <c r="W108" s="150">
        <f t="shared" si="17"/>
        <v>37836.779706680369</v>
      </c>
      <c r="X108" s="127">
        <v>0</v>
      </c>
      <c r="Y108" s="134">
        <v>0</v>
      </c>
      <c r="Z108" s="134">
        <v>0</v>
      </c>
      <c r="AA108" s="127">
        <v>0</v>
      </c>
      <c r="AB108" s="127">
        <v>0</v>
      </c>
    </row>
    <row r="109" spans="1:28" x14ac:dyDescent="0.25">
      <c r="A109" s="151" t="s">
        <v>712</v>
      </c>
      <c r="B109" s="151">
        <v>30820</v>
      </c>
      <c r="C109" s="151">
        <f t="shared" si="10"/>
        <v>5</v>
      </c>
      <c r="D109" s="151">
        <v>163.593037548784</v>
      </c>
      <c r="E109" s="151">
        <v>0</v>
      </c>
      <c r="F109" s="151">
        <v>10.1954858938043</v>
      </c>
      <c r="G109" s="151">
        <v>0</v>
      </c>
      <c r="H109" s="151">
        <v>0</v>
      </c>
      <c r="I109" s="151">
        <v>0</v>
      </c>
      <c r="J109" s="152">
        <f t="shared" si="11"/>
        <v>30.886462064930832</v>
      </c>
      <c r="K109" s="152">
        <f t="shared" si="12"/>
        <v>0</v>
      </c>
      <c r="L109" s="152">
        <f t="shared" si="13"/>
        <v>1.6205654087264501</v>
      </c>
      <c r="M109" s="152">
        <f t="shared" si="14"/>
        <v>0</v>
      </c>
      <c r="N109" s="152">
        <f t="shared" si="15"/>
        <v>0</v>
      </c>
      <c r="O109" s="152">
        <f t="shared" si="16"/>
        <v>0</v>
      </c>
      <c r="P109" s="152">
        <f>J109*P5+P108</f>
        <v>92947.106770962637</v>
      </c>
      <c r="Q109" s="152">
        <f>(L109-(N109*S5))*Q5+Q108</f>
        <v>55081.061167626111</v>
      </c>
      <c r="R109" s="152">
        <f>M109*R5+R108</f>
        <v>0</v>
      </c>
      <c r="S109" s="152">
        <f>N109*S5+S108</f>
        <v>0</v>
      </c>
      <c r="T109" s="152">
        <f>O109*T5+T108</f>
        <v>17597.549854799407</v>
      </c>
      <c r="U109" s="152">
        <f>M109*U5+U108</f>
        <v>0</v>
      </c>
      <c r="V109" s="152">
        <f>O109*V5+V108</f>
        <v>3143.8708187506022</v>
      </c>
      <c r="W109" s="150">
        <f t="shared" si="17"/>
        <v>37866.04560333657</v>
      </c>
      <c r="X109" s="127">
        <v>0</v>
      </c>
      <c r="Y109" s="134">
        <v>0</v>
      </c>
      <c r="Z109" s="134">
        <v>0</v>
      </c>
      <c r="AA109" s="127">
        <v>0</v>
      </c>
      <c r="AB109" s="127">
        <v>0</v>
      </c>
    </row>
    <row r="110" spans="1:28" x14ac:dyDescent="0.25">
      <c r="A110" s="151" t="s">
        <v>713</v>
      </c>
      <c r="B110" s="151">
        <v>30825</v>
      </c>
      <c r="C110" s="151">
        <f t="shared" si="10"/>
        <v>5</v>
      </c>
      <c r="D110" s="151">
        <v>148.88393571124899</v>
      </c>
      <c r="E110" s="151">
        <v>0</v>
      </c>
      <c r="F110" s="151">
        <v>12.8808566852385</v>
      </c>
      <c r="G110" s="151">
        <v>0</v>
      </c>
      <c r="H110" s="151">
        <v>0</v>
      </c>
      <c r="I110" s="151">
        <v>0</v>
      </c>
      <c r="J110" s="152">
        <f t="shared" si="11"/>
        <v>28.933053079632685</v>
      </c>
      <c r="K110" s="152">
        <f t="shared" si="12"/>
        <v>0</v>
      </c>
      <c r="L110" s="152">
        <f t="shared" si="13"/>
        <v>2.1366983869484075</v>
      </c>
      <c r="M110" s="152">
        <f t="shared" si="14"/>
        <v>0</v>
      </c>
      <c r="N110" s="152">
        <f t="shared" si="15"/>
        <v>0</v>
      </c>
      <c r="O110" s="152">
        <f t="shared" si="16"/>
        <v>0</v>
      </c>
      <c r="P110" s="152">
        <f>J110*P5+P109</f>
        <v>92976.039824042266</v>
      </c>
      <c r="Q110" s="152">
        <f>(L110-(N110*S5))*Q5+Q109</f>
        <v>55083.197866013055</v>
      </c>
      <c r="R110" s="152">
        <f>M110*R5+R109</f>
        <v>0</v>
      </c>
      <c r="S110" s="152">
        <f>N110*S5+S109</f>
        <v>0</v>
      </c>
      <c r="T110" s="152">
        <f>O110*T5+T109</f>
        <v>17597.549854799407</v>
      </c>
      <c r="U110" s="152">
        <f>M110*U5+U109</f>
        <v>0</v>
      </c>
      <c r="V110" s="152">
        <f>O110*V5+V109</f>
        <v>3143.8708187506022</v>
      </c>
      <c r="W110" s="150">
        <f t="shared" si="17"/>
        <v>37892.841958029254</v>
      </c>
      <c r="X110" s="127">
        <v>0</v>
      </c>
      <c r="Y110" s="134">
        <v>0</v>
      </c>
      <c r="Z110" s="134">
        <v>0</v>
      </c>
      <c r="AA110" s="127">
        <v>0</v>
      </c>
      <c r="AB110" s="127">
        <v>0</v>
      </c>
    </row>
    <row r="111" spans="1:28" x14ac:dyDescent="0.25">
      <c r="A111" s="151" t="s">
        <v>714</v>
      </c>
      <c r="B111" s="151">
        <v>30830</v>
      </c>
      <c r="C111" s="151">
        <f t="shared" si="10"/>
        <v>5</v>
      </c>
      <c r="D111" s="151">
        <v>127.830041337784</v>
      </c>
      <c r="E111" s="151">
        <v>0</v>
      </c>
      <c r="F111" s="151">
        <v>15.5081716030545</v>
      </c>
      <c r="G111" s="151">
        <v>0</v>
      </c>
      <c r="H111" s="151">
        <v>0</v>
      </c>
      <c r="I111" s="151">
        <v>0</v>
      </c>
      <c r="J111" s="152">
        <f t="shared" si="11"/>
        <v>25.621664541577132</v>
      </c>
      <c r="K111" s="152">
        <f t="shared" si="12"/>
        <v>0</v>
      </c>
      <c r="L111" s="152">
        <f t="shared" si="13"/>
        <v>2.6286137303974999</v>
      </c>
      <c r="M111" s="152">
        <f t="shared" si="14"/>
        <v>0</v>
      </c>
      <c r="N111" s="152">
        <f t="shared" si="15"/>
        <v>0</v>
      </c>
      <c r="O111" s="152">
        <f t="shared" si="16"/>
        <v>0</v>
      </c>
      <c r="P111" s="152">
        <f>J111*P5+P110</f>
        <v>93001.66148858385</v>
      </c>
      <c r="Q111" s="152">
        <f>(L111-(N111*S5))*Q5+Q110</f>
        <v>55085.826479743453</v>
      </c>
      <c r="R111" s="152">
        <f>M111*R5+R110</f>
        <v>0</v>
      </c>
      <c r="S111" s="152">
        <f>N111*S5+S110</f>
        <v>0</v>
      </c>
      <c r="T111" s="152">
        <f>O111*T5+T110</f>
        <v>17597.549854799407</v>
      </c>
      <c r="U111" s="152">
        <f>M111*U5+U110</f>
        <v>0</v>
      </c>
      <c r="V111" s="152">
        <f>O111*V5+V110</f>
        <v>3143.8708187506022</v>
      </c>
      <c r="W111" s="150">
        <f t="shared" si="17"/>
        <v>37915.835008840433</v>
      </c>
      <c r="X111" s="127">
        <v>0</v>
      </c>
      <c r="Y111" s="134">
        <v>0</v>
      </c>
      <c r="Z111" s="134">
        <v>0</v>
      </c>
      <c r="AA111" s="127">
        <v>0</v>
      </c>
      <c r="AB111" s="127">
        <v>0</v>
      </c>
    </row>
    <row r="112" spans="1:28" x14ac:dyDescent="0.25">
      <c r="A112" s="151" t="s">
        <v>715</v>
      </c>
      <c r="B112" s="151">
        <v>30835</v>
      </c>
      <c r="C112" s="151">
        <f t="shared" si="10"/>
        <v>5</v>
      </c>
      <c r="D112" s="151">
        <v>105.126291624205</v>
      </c>
      <c r="E112" s="151">
        <v>0</v>
      </c>
      <c r="F112" s="151">
        <v>17.887475908271899</v>
      </c>
      <c r="G112" s="151">
        <v>0</v>
      </c>
      <c r="H112" s="151">
        <v>0</v>
      </c>
      <c r="I112" s="151">
        <v>0</v>
      </c>
      <c r="J112" s="152">
        <f t="shared" si="11"/>
        <v>21.570030829813799</v>
      </c>
      <c r="K112" s="152">
        <f t="shared" si="12"/>
        <v>0</v>
      </c>
      <c r="L112" s="152">
        <f t="shared" si="13"/>
        <v>3.0921895843820741</v>
      </c>
      <c r="M112" s="152">
        <f t="shared" si="14"/>
        <v>0</v>
      </c>
      <c r="N112" s="152">
        <f t="shared" si="15"/>
        <v>0</v>
      </c>
      <c r="O112" s="152">
        <f t="shared" si="16"/>
        <v>0</v>
      </c>
      <c r="P112" s="152">
        <f>J112*P5+P111</f>
        <v>93023.231519413661</v>
      </c>
      <c r="Q112" s="152">
        <f>(L112-(N112*S5))*Q5+Q111</f>
        <v>55088.918669327832</v>
      </c>
      <c r="R112" s="152">
        <f>M112*R5+R111</f>
        <v>0</v>
      </c>
      <c r="S112" s="152">
        <f>N112*S5+S111</f>
        <v>0</v>
      </c>
      <c r="T112" s="152">
        <f>O112*T5+T111</f>
        <v>17597.549854799407</v>
      </c>
      <c r="U112" s="152">
        <f>M112*U5+U111</f>
        <v>0</v>
      </c>
      <c r="V112" s="152">
        <f>O112*V5+V111</f>
        <v>3143.8708187506022</v>
      </c>
      <c r="W112" s="150">
        <f t="shared" si="17"/>
        <v>37934.312850085866</v>
      </c>
      <c r="X112" s="127">
        <v>0</v>
      </c>
      <c r="Y112" s="134">
        <v>0</v>
      </c>
      <c r="Z112" s="134">
        <v>0</v>
      </c>
      <c r="AA112" s="127">
        <v>0</v>
      </c>
      <c r="AB112" s="127">
        <v>0</v>
      </c>
    </row>
    <row r="113" spans="1:28" x14ac:dyDescent="0.25">
      <c r="A113" s="151" t="s">
        <v>716</v>
      </c>
      <c r="B113" s="151">
        <v>30840</v>
      </c>
      <c r="C113" s="151">
        <f t="shared" si="10"/>
        <v>5</v>
      </c>
      <c r="D113" s="151">
        <v>96.094124429978095</v>
      </c>
      <c r="E113" s="151">
        <v>0</v>
      </c>
      <c r="F113" s="151">
        <v>20.5907850622607</v>
      </c>
      <c r="G113" s="151">
        <v>0</v>
      </c>
      <c r="H113" s="151">
        <v>0</v>
      </c>
      <c r="I113" s="151">
        <v>0</v>
      </c>
      <c r="J113" s="152">
        <f t="shared" si="11"/>
        <v>18.631520005016952</v>
      </c>
      <c r="K113" s="152">
        <f t="shared" si="12"/>
        <v>0</v>
      </c>
      <c r="L113" s="152">
        <f t="shared" si="13"/>
        <v>3.5628019417159815</v>
      </c>
      <c r="M113" s="152">
        <f t="shared" si="14"/>
        <v>0</v>
      </c>
      <c r="N113" s="152">
        <f t="shared" si="15"/>
        <v>0</v>
      </c>
      <c r="O113" s="152">
        <f t="shared" si="16"/>
        <v>0</v>
      </c>
      <c r="P113" s="152">
        <f>J113*P5+P112</f>
        <v>93041.863039418677</v>
      </c>
      <c r="Q113" s="152">
        <f>(L113-(N113*S5))*Q5+Q112</f>
        <v>55092.481471269544</v>
      </c>
      <c r="R113" s="152">
        <f>M113*R5+R112</f>
        <v>0</v>
      </c>
      <c r="S113" s="152">
        <f>N113*S5+S112</f>
        <v>0</v>
      </c>
      <c r="T113" s="152">
        <f>O113*T5+T112</f>
        <v>17597.549854799407</v>
      </c>
      <c r="U113" s="152">
        <f>M113*U5+U112</f>
        <v>0</v>
      </c>
      <c r="V113" s="152">
        <f>O113*V5+V112</f>
        <v>3143.8708187506022</v>
      </c>
      <c r="W113" s="150">
        <f t="shared" si="17"/>
        <v>37949.381568149169</v>
      </c>
      <c r="X113" s="127">
        <v>0</v>
      </c>
      <c r="Y113" s="134">
        <v>0</v>
      </c>
      <c r="Z113" s="134">
        <v>0</v>
      </c>
      <c r="AA113" s="127">
        <v>0</v>
      </c>
      <c r="AB113" s="127">
        <v>0</v>
      </c>
    </row>
    <row r="114" spans="1:28" x14ac:dyDescent="0.25">
      <c r="A114" s="151" t="s">
        <v>717</v>
      </c>
      <c r="B114" s="151">
        <v>30845</v>
      </c>
      <c r="C114" s="151">
        <f t="shared" si="10"/>
        <v>5</v>
      </c>
      <c r="D114" s="151">
        <v>97.847782868562703</v>
      </c>
      <c r="E114" s="151">
        <v>0</v>
      </c>
      <c r="F114" s="151">
        <v>26.4897904887621</v>
      </c>
      <c r="G114" s="151">
        <v>0</v>
      </c>
      <c r="H114" s="151">
        <v>0</v>
      </c>
      <c r="I114" s="151">
        <v>0</v>
      </c>
      <c r="J114" s="152">
        <f t="shared" si="11"/>
        <v>17.957584009124147</v>
      </c>
      <c r="K114" s="152">
        <f t="shared" si="12"/>
        <v>0</v>
      </c>
      <c r="L114" s="152">
        <f t="shared" si="13"/>
        <v>4.3593125510206301</v>
      </c>
      <c r="M114" s="152">
        <f t="shared" si="14"/>
        <v>0</v>
      </c>
      <c r="N114" s="152">
        <f t="shared" si="15"/>
        <v>0</v>
      </c>
      <c r="O114" s="152">
        <f t="shared" si="16"/>
        <v>0</v>
      </c>
      <c r="P114" s="152">
        <f>J114*P5+P113</f>
        <v>93059.820623427804</v>
      </c>
      <c r="Q114" s="152">
        <f>(L114-(N114*S5))*Q5+Q113</f>
        <v>55096.840783820568</v>
      </c>
      <c r="R114" s="152">
        <f>M114*R5+R113</f>
        <v>0</v>
      </c>
      <c r="S114" s="152">
        <f>N114*S5+S113</f>
        <v>0</v>
      </c>
      <c r="T114" s="152">
        <f>O114*T5+T113</f>
        <v>17597.549854799407</v>
      </c>
      <c r="U114" s="152">
        <f>M114*U5+U113</f>
        <v>0</v>
      </c>
      <c r="V114" s="152">
        <f>O114*V5+V113</f>
        <v>3143.8708187506022</v>
      </c>
      <c r="W114" s="150">
        <f t="shared" si="17"/>
        <v>37962.979839607273</v>
      </c>
      <c r="X114" s="127">
        <v>0</v>
      </c>
      <c r="Y114" s="134">
        <v>0</v>
      </c>
      <c r="Z114" s="134">
        <v>0</v>
      </c>
      <c r="AA114" s="127">
        <v>0</v>
      </c>
      <c r="AB114" s="127">
        <v>0</v>
      </c>
    </row>
    <row r="115" spans="1:28" x14ac:dyDescent="0.25">
      <c r="A115" s="151" t="s">
        <v>718</v>
      </c>
      <c r="B115" s="151">
        <v>30850</v>
      </c>
      <c r="C115" s="151">
        <f t="shared" si="10"/>
        <v>5</v>
      </c>
      <c r="D115" s="151">
        <v>98.184214843913594</v>
      </c>
      <c r="E115" s="151">
        <v>0</v>
      </c>
      <c r="F115" s="151">
        <v>35.027895586143103</v>
      </c>
      <c r="G115" s="151">
        <v>0</v>
      </c>
      <c r="H115" s="151">
        <v>0</v>
      </c>
      <c r="I115" s="151">
        <v>0</v>
      </c>
      <c r="J115" s="152">
        <f t="shared" si="11"/>
        <v>18.151110899303362</v>
      </c>
      <c r="K115" s="152">
        <f t="shared" si="12"/>
        <v>0</v>
      </c>
      <c r="L115" s="152">
        <f t="shared" si="13"/>
        <v>5.6960820439727042</v>
      </c>
      <c r="M115" s="152">
        <f t="shared" si="14"/>
        <v>0</v>
      </c>
      <c r="N115" s="152">
        <f t="shared" si="15"/>
        <v>0</v>
      </c>
      <c r="O115" s="152">
        <f t="shared" si="16"/>
        <v>0</v>
      </c>
      <c r="P115" s="152">
        <f>J115*P5+P114</f>
        <v>93077.971734327104</v>
      </c>
      <c r="Q115" s="152">
        <f>(L115-(N115*S5))*Q5+Q114</f>
        <v>55102.536865864538</v>
      </c>
      <c r="R115" s="152">
        <f>M115*R5+R114</f>
        <v>0</v>
      </c>
      <c r="S115" s="152">
        <f>N115*S5+S114</f>
        <v>0</v>
      </c>
      <c r="T115" s="152">
        <f>O115*T5+T114</f>
        <v>17597.549854799407</v>
      </c>
      <c r="U115" s="152">
        <f>M115*U5+U114</f>
        <v>0</v>
      </c>
      <c r="V115" s="152">
        <f>O115*V5+V114</f>
        <v>3143.8708187506022</v>
      </c>
      <c r="W115" s="150">
        <f t="shared" si="17"/>
        <v>37975.434868462602</v>
      </c>
      <c r="X115" s="127">
        <v>0</v>
      </c>
      <c r="Y115" s="134">
        <v>0</v>
      </c>
      <c r="Z115" s="134">
        <v>0</v>
      </c>
      <c r="AA115" s="127">
        <v>0</v>
      </c>
      <c r="AB115" s="127">
        <v>0</v>
      </c>
    </row>
    <row r="116" spans="1:28" x14ac:dyDescent="0.25">
      <c r="A116" s="151" t="s">
        <v>719</v>
      </c>
      <c r="B116" s="151">
        <v>30855</v>
      </c>
      <c r="C116" s="151">
        <f t="shared" si="10"/>
        <v>5</v>
      </c>
      <c r="D116" s="151">
        <v>96.462076206779798</v>
      </c>
      <c r="E116" s="151">
        <v>0</v>
      </c>
      <c r="F116" s="151">
        <v>44.882347144539402</v>
      </c>
      <c r="G116" s="151">
        <v>0</v>
      </c>
      <c r="H116" s="151">
        <v>0</v>
      </c>
      <c r="I116" s="151">
        <v>0</v>
      </c>
      <c r="J116" s="152">
        <f t="shared" si="11"/>
        <v>18.022804726916053</v>
      </c>
      <c r="K116" s="152">
        <f t="shared" si="12"/>
        <v>0</v>
      </c>
      <c r="L116" s="152">
        <f t="shared" si="13"/>
        <v>7.39909654913727</v>
      </c>
      <c r="M116" s="152">
        <f t="shared" si="14"/>
        <v>0</v>
      </c>
      <c r="N116" s="152">
        <f t="shared" si="15"/>
        <v>0</v>
      </c>
      <c r="O116" s="152">
        <f t="shared" si="16"/>
        <v>0</v>
      </c>
      <c r="P116" s="152">
        <f>J116*P5+P115</f>
        <v>93095.994539054023</v>
      </c>
      <c r="Q116" s="152">
        <f>(L116-(N116*S5))*Q5+Q115</f>
        <v>55109.935962413678</v>
      </c>
      <c r="R116" s="152">
        <f>M116*R5+R115</f>
        <v>0</v>
      </c>
      <c r="S116" s="152">
        <f>N116*S5+S115</f>
        <v>0</v>
      </c>
      <c r="T116" s="152">
        <f>O116*T5+T115</f>
        <v>17597.549854799407</v>
      </c>
      <c r="U116" s="152">
        <f>M116*U5+U115</f>
        <v>0</v>
      </c>
      <c r="V116" s="152">
        <f>O116*V5+V115</f>
        <v>3143.8708187506022</v>
      </c>
      <c r="W116" s="150">
        <f t="shared" si="17"/>
        <v>37986.058576640382</v>
      </c>
      <c r="X116" s="127">
        <v>0</v>
      </c>
      <c r="Y116" s="134">
        <v>0</v>
      </c>
      <c r="Z116" s="134">
        <v>0</v>
      </c>
      <c r="AA116" s="127">
        <v>0</v>
      </c>
      <c r="AB116" s="127">
        <v>0</v>
      </c>
    </row>
    <row r="117" spans="1:28" x14ac:dyDescent="0.25">
      <c r="A117" s="151" t="s">
        <v>720</v>
      </c>
      <c r="B117" s="151">
        <v>30860</v>
      </c>
      <c r="C117" s="151">
        <f t="shared" si="10"/>
        <v>5</v>
      </c>
      <c r="D117" s="151">
        <v>94.388134843493305</v>
      </c>
      <c r="E117" s="151">
        <v>0</v>
      </c>
      <c r="F117" s="151">
        <v>52.650331420953101</v>
      </c>
      <c r="G117" s="151">
        <v>0</v>
      </c>
      <c r="H117" s="151">
        <v>0</v>
      </c>
      <c r="I117" s="151">
        <v>0</v>
      </c>
      <c r="J117" s="152">
        <f t="shared" si="11"/>
        <v>17.671315837988253</v>
      </c>
      <c r="K117" s="152">
        <f t="shared" si="12"/>
        <v>0</v>
      </c>
      <c r="L117" s="152">
        <f t="shared" si="13"/>
        <v>9.0308035708789358</v>
      </c>
      <c r="M117" s="152">
        <f t="shared" si="14"/>
        <v>0</v>
      </c>
      <c r="N117" s="152">
        <f t="shared" si="15"/>
        <v>0</v>
      </c>
      <c r="O117" s="152">
        <f t="shared" si="16"/>
        <v>0</v>
      </c>
      <c r="P117" s="152">
        <f>J117*P5+P116</f>
        <v>93113.66585489201</v>
      </c>
      <c r="Q117" s="152">
        <f>(L117-(N117*S5))*Q5+Q116</f>
        <v>55118.966765984558</v>
      </c>
      <c r="R117" s="152">
        <f>M117*R5+R116</f>
        <v>0</v>
      </c>
      <c r="S117" s="152">
        <f>N117*S5+S116</f>
        <v>0</v>
      </c>
      <c r="T117" s="152">
        <f>O117*T5+T116</f>
        <v>17597.549854799407</v>
      </c>
      <c r="U117" s="152">
        <f>M117*U5+U116</f>
        <v>0</v>
      </c>
      <c r="V117" s="152">
        <f>O117*V5+V116</f>
        <v>3143.8708187506022</v>
      </c>
      <c r="W117" s="150">
        <f t="shared" si="17"/>
        <v>37994.699088907488</v>
      </c>
      <c r="X117" s="127">
        <v>0</v>
      </c>
      <c r="Y117" s="134">
        <v>0</v>
      </c>
      <c r="Z117" s="134">
        <v>0</v>
      </c>
      <c r="AA117" s="127">
        <v>0</v>
      </c>
      <c r="AB117" s="127">
        <v>0</v>
      </c>
    </row>
    <row r="118" spans="1:28" x14ac:dyDescent="0.25">
      <c r="A118" s="151" t="s">
        <v>721</v>
      </c>
      <c r="B118" s="151">
        <v>30865</v>
      </c>
      <c r="C118" s="151">
        <f t="shared" si="10"/>
        <v>5</v>
      </c>
      <c r="D118" s="151">
        <v>87.645642458141495</v>
      </c>
      <c r="E118" s="151">
        <v>0</v>
      </c>
      <c r="F118" s="151">
        <v>52.8845890050588</v>
      </c>
      <c r="G118" s="151">
        <v>0</v>
      </c>
      <c r="H118" s="151">
        <v>0</v>
      </c>
      <c r="I118" s="151">
        <v>0</v>
      </c>
      <c r="J118" s="152">
        <f t="shared" si="11"/>
        <v>16.854979379781</v>
      </c>
      <c r="K118" s="152">
        <f t="shared" si="12"/>
        <v>0</v>
      </c>
      <c r="L118" s="152">
        <f t="shared" si="13"/>
        <v>9.7717518912973986</v>
      </c>
      <c r="M118" s="152">
        <f t="shared" si="14"/>
        <v>0</v>
      </c>
      <c r="N118" s="152">
        <f t="shared" si="15"/>
        <v>0</v>
      </c>
      <c r="O118" s="152">
        <f t="shared" si="16"/>
        <v>0</v>
      </c>
      <c r="P118" s="152">
        <f>J118*P5+P117</f>
        <v>93130.520834271796</v>
      </c>
      <c r="Q118" s="152">
        <f>(L118-(N118*S5))*Q5+Q117</f>
        <v>55128.738517875856</v>
      </c>
      <c r="R118" s="152">
        <f>M118*R5+R117</f>
        <v>0</v>
      </c>
      <c r="S118" s="152">
        <f>N118*S5+S117</f>
        <v>0</v>
      </c>
      <c r="T118" s="152">
        <f>O118*T5+T117</f>
        <v>17597.549854799407</v>
      </c>
      <c r="U118" s="152">
        <f>M118*U5+U117</f>
        <v>0</v>
      </c>
      <c r="V118" s="152">
        <f>O118*V5+V117</f>
        <v>3143.8708187506022</v>
      </c>
      <c r="W118" s="150">
        <f t="shared" si="17"/>
        <v>38001.782316395969</v>
      </c>
      <c r="X118" s="127">
        <v>0</v>
      </c>
      <c r="Y118" s="134">
        <v>0</v>
      </c>
      <c r="Z118" s="134">
        <v>0</v>
      </c>
      <c r="AA118" s="127">
        <v>0</v>
      </c>
      <c r="AB118" s="127">
        <v>0</v>
      </c>
    </row>
    <row r="119" spans="1:28" x14ac:dyDescent="0.25">
      <c r="A119" s="151" t="s">
        <v>722</v>
      </c>
      <c r="B119" s="151">
        <v>30870</v>
      </c>
      <c r="C119" s="151">
        <f t="shared" si="10"/>
        <v>5</v>
      </c>
      <c r="D119" s="151">
        <v>80.868533253553807</v>
      </c>
      <c r="E119" s="151">
        <v>0</v>
      </c>
      <c r="F119" s="151">
        <v>47.440901520441898</v>
      </c>
      <c r="G119" s="151">
        <v>0</v>
      </c>
      <c r="H119" s="151">
        <v>0</v>
      </c>
      <c r="I119" s="151">
        <v>0</v>
      </c>
      <c r="J119" s="152">
        <f t="shared" si="11"/>
        <v>15.603164417749566</v>
      </c>
      <c r="K119" s="152">
        <f t="shared" si="12"/>
        <v>0</v>
      </c>
      <c r="L119" s="152">
        <f t="shared" si="13"/>
        <v>9.2893972708796948</v>
      </c>
      <c r="M119" s="152">
        <f t="shared" si="14"/>
        <v>0</v>
      </c>
      <c r="N119" s="152">
        <f t="shared" si="15"/>
        <v>0</v>
      </c>
      <c r="O119" s="152">
        <f t="shared" si="16"/>
        <v>0</v>
      </c>
      <c r="P119" s="152">
        <f>J119*P5+P118</f>
        <v>93146.123998689553</v>
      </c>
      <c r="Q119" s="152">
        <f>(L119-(N119*S5))*Q5+Q118</f>
        <v>55138.027915146733</v>
      </c>
      <c r="R119" s="152">
        <f>M119*R5+R118</f>
        <v>0</v>
      </c>
      <c r="S119" s="152">
        <f>N119*S5+S118</f>
        <v>0</v>
      </c>
      <c r="T119" s="152">
        <f>O119*T5+T118</f>
        <v>17597.549854799407</v>
      </c>
      <c r="U119" s="152">
        <f>M119*U5+U118</f>
        <v>0</v>
      </c>
      <c r="V119" s="152">
        <f>O119*V5+V118</f>
        <v>3143.8708187506022</v>
      </c>
      <c r="W119" s="150">
        <f t="shared" si="17"/>
        <v>38008.096083542841</v>
      </c>
      <c r="X119" s="127">
        <v>0</v>
      </c>
      <c r="Y119" s="134">
        <v>0</v>
      </c>
      <c r="Z119" s="134">
        <v>0</v>
      </c>
      <c r="AA119" s="127">
        <v>0</v>
      </c>
      <c r="AB119" s="127">
        <v>0</v>
      </c>
    </row>
    <row r="120" spans="1:28" x14ac:dyDescent="0.25">
      <c r="A120" s="151" t="s">
        <v>723</v>
      </c>
      <c r="B120" s="151">
        <v>30875</v>
      </c>
      <c r="C120" s="151">
        <f t="shared" si="10"/>
        <v>5</v>
      </c>
      <c r="D120" s="151">
        <v>101.125663659304</v>
      </c>
      <c r="E120" s="151">
        <v>0</v>
      </c>
      <c r="F120" s="151">
        <v>37.007599999999996</v>
      </c>
      <c r="G120" s="151">
        <v>0</v>
      </c>
      <c r="H120" s="151">
        <v>0</v>
      </c>
      <c r="I120" s="151">
        <v>0</v>
      </c>
      <c r="J120" s="152">
        <f t="shared" si="11"/>
        <v>16.851314528968313</v>
      </c>
      <c r="K120" s="152">
        <f t="shared" si="12"/>
        <v>0</v>
      </c>
      <c r="L120" s="152">
        <f t="shared" si="13"/>
        <v>7.8193056963372118</v>
      </c>
      <c r="M120" s="152">
        <f t="shared" si="14"/>
        <v>0</v>
      </c>
      <c r="N120" s="152">
        <f t="shared" si="15"/>
        <v>0</v>
      </c>
      <c r="O120" s="152">
        <f t="shared" si="16"/>
        <v>0</v>
      </c>
      <c r="P120" s="152">
        <f>J120*P5+P119</f>
        <v>93162.975313218514</v>
      </c>
      <c r="Q120" s="152">
        <f>(L120-(N120*S5))*Q5+Q119</f>
        <v>55145.847220843068</v>
      </c>
      <c r="R120" s="152">
        <f>M120*R5+R119</f>
        <v>0</v>
      </c>
      <c r="S120" s="152">
        <f>N120*S5+S119</f>
        <v>0</v>
      </c>
      <c r="T120" s="152">
        <f>O120*T5+T119</f>
        <v>17597.549854799407</v>
      </c>
      <c r="U120" s="152">
        <f>M120*U5+U119</f>
        <v>0</v>
      </c>
      <c r="V120" s="152">
        <f>O120*V5+V119</f>
        <v>3143.8708187506022</v>
      </c>
      <c r="W120" s="150">
        <f t="shared" si="17"/>
        <v>38017.128092375475</v>
      </c>
      <c r="X120" s="127">
        <v>0</v>
      </c>
      <c r="Y120" s="134">
        <v>0</v>
      </c>
      <c r="Z120" s="134">
        <v>0</v>
      </c>
      <c r="AA120" s="127">
        <v>0</v>
      </c>
      <c r="AB120" s="127">
        <v>0</v>
      </c>
    </row>
    <row r="121" spans="1:28" x14ac:dyDescent="0.25">
      <c r="A121" s="151" t="s">
        <v>724</v>
      </c>
      <c r="B121" s="151">
        <v>30880</v>
      </c>
      <c r="C121" s="151">
        <f t="shared" si="10"/>
        <v>5</v>
      </c>
      <c r="D121" s="151">
        <v>131.468454248596</v>
      </c>
      <c r="E121" s="151">
        <v>0</v>
      </c>
      <c r="F121" s="151">
        <v>32.7697</v>
      </c>
      <c r="G121" s="151">
        <v>0</v>
      </c>
      <c r="H121" s="151">
        <v>0</v>
      </c>
      <c r="I121" s="151">
        <v>0</v>
      </c>
      <c r="J121" s="152">
        <f t="shared" si="11"/>
        <v>21.536492398879631</v>
      </c>
      <c r="K121" s="152">
        <f t="shared" si="12"/>
        <v>0</v>
      </c>
      <c r="L121" s="152">
        <f t="shared" si="13"/>
        <v>6.4608611111111101</v>
      </c>
      <c r="M121" s="152">
        <f t="shared" si="14"/>
        <v>0</v>
      </c>
      <c r="N121" s="152">
        <f t="shared" si="15"/>
        <v>0</v>
      </c>
      <c r="O121" s="152">
        <f t="shared" si="16"/>
        <v>0</v>
      </c>
      <c r="P121" s="152">
        <f>J121*P5+P120</f>
        <v>93184.511805617396</v>
      </c>
      <c r="Q121" s="152">
        <f>(L121-(N121*S5))*Q5+Q120</f>
        <v>55152.308081954179</v>
      </c>
      <c r="R121" s="152">
        <f>M121*R5+R120</f>
        <v>0</v>
      </c>
      <c r="S121" s="152">
        <f>N121*S5+S120</f>
        <v>0</v>
      </c>
      <c r="T121" s="152">
        <f>O121*T5+T120</f>
        <v>17597.549854799407</v>
      </c>
      <c r="U121" s="152">
        <f>M121*U5+U120</f>
        <v>0</v>
      </c>
      <c r="V121" s="152">
        <f>O121*V5+V120</f>
        <v>3143.8708187506022</v>
      </c>
      <c r="W121" s="150">
        <f t="shared" si="17"/>
        <v>38032.203723663246</v>
      </c>
      <c r="X121" s="127">
        <v>0</v>
      </c>
      <c r="Y121" s="134">
        <v>0</v>
      </c>
      <c r="Z121" s="134">
        <v>0</v>
      </c>
      <c r="AA121" s="127">
        <v>0</v>
      </c>
      <c r="AB121" s="127">
        <v>0</v>
      </c>
    </row>
    <row r="122" spans="1:28" x14ac:dyDescent="0.25">
      <c r="A122" s="151" t="s">
        <v>725</v>
      </c>
      <c r="B122" s="151">
        <v>30885</v>
      </c>
      <c r="C122" s="151">
        <f t="shared" si="10"/>
        <v>5</v>
      </c>
      <c r="D122" s="151">
        <v>158.82032266209001</v>
      </c>
      <c r="E122" s="151">
        <v>0</v>
      </c>
      <c r="F122" s="151">
        <v>39.035800000000002</v>
      </c>
      <c r="G122" s="151">
        <v>0</v>
      </c>
      <c r="H122" s="151">
        <v>0</v>
      </c>
      <c r="I122" s="151">
        <v>0</v>
      </c>
      <c r="J122" s="152">
        <f t="shared" si="11"/>
        <v>26.87859045469315</v>
      </c>
      <c r="K122" s="152">
        <f t="shared" si="12"/>
        <v>0</v>
      </c>
      <c r="L122" s="152">
        <f t="shared" si="13"/>
        <v>6.6486574074074065</v>
      </c>
      <c r="M122" s="152">
        <f t="shared" si="14"/>
        <v>0</v>
      </c>
      <c r="N122" s="152">
        <f t="shared" si="15"/>
        <v>0</v>
      </c>
      <c r="O122" s="152">
        <f t="shared" si="16"/>
        <v>0</v>
      </c>
      <c r="P122" s="152">
        <f>J122*P5+P121</f>
        <v>93211.390396072093</v>
      </c>
      <c r="Q122" s="152">
        <f>(L122-(N122*S5))*Q5+Q121</f>
        <v>55158.956739361587</v>
      </c>
      <c r="R122" s="152">
        <f>M122*R5+R121</f>
        <v>0</v>
      </c>
      <c r="S122" s="152">
        <f>N122*S5+S121</f>
        <v>0</v>
      </c>
      <c r="T122" s="152">
        <f>O122*T5+T121</f>
        <v>17597.549854799407</v>
      </c>
      <c r="U122" s="152">
        <f>M122*U5+U121</f>
        <v>0</v>
      </c>
      <c r="V122" s="152">
        <f>O122*V5+V121</f>
        <v>3143.8708187506022</v>
      </c>
      <c r="W122" s="150">
        <f t="shared" si="17"/>
        <v>38052.433656710535</v>
      </c>
      <c r="X122" s="127">
        <v>0</v>
      </c>
      <c r="Y122" s="134">
        <v>0</v>
      </c>
      <c r="Z122" s="134">
        <v>0</v>
      </c>
      <c r="AA122" s="127">
        <v>0</v>
      </c>
      <c r="AB122" s="127">
        <v>0</v>
      </c>
    </row>
    <row r="123" spans="1:28" x14ac:dyDescent="0.25">
      <c r="A123" s="151" t="s">
        <v>726</v>
      </c>
      <c r="B123" s="151">
        <v>30890</v>
      </c>
      <c r="C123" s="151">
        <f t="shared" si="10"/>
        <v>5</v>
      </c>
      <c r="D123" s="151">
        <v>194.05895386512199</v>
      </c>
      <c r="E123" s="151">
        <v>0</v>
      </c>
      <c r="F123" s="151">
        <v>41.176699999999997</v>
      </c>
      <c r="G123" s="151">
        <v>0</v>
      </c>
      <c r="H123" s="151">
        <v>0</v>
      </c>
      <c r="I123" s="151">
        <v>0</v>
      </c>
      <c r="J123" s="152">
        <f t="shared" si="11"/>
        <v>32.674007085852963</v>
      </c>
      <c r="K123" s="152">
        <f t="shared" si="12"/>
        <v>0</v>
      </c>
      <c r="L123" s="152">
        <f t="shared" si="13"/>
        <v>7.427083333333333</v>
      </c>
      <c r="M123" s="152">
        <f t="shared" si="14"/>
        <v>0</v>
      </c>
      <c r="N123" s="152">
        <f t="shared" si="15"/>
        <v>0</v>
      </c>
      <c r="O123" s="152">
        <f t="shared" si="16"/>
        <v>0</v>
      </c>
      <c r="P123" s="152">
        <f>J123*P5+P122</f>
        <v>93244.064403157943</v>
      </c>
      <c r="Q123" s="152">
        <f>(L123-(N123*S5))*Q5+Q122</f>
        <v>55166.383822694923</v>
      </c>
      <c r="R123" s="152">
        <f>M123*R5+R122</f>
        <v>0</v>
      </c>
      <c r="S123" s="152">
        <f>N123*S5+S122</f>
        <v>0</v>
      </c>
      <c r="T123" s="152">
        <f>O123*T5+T122</f>
        <v>17597.549854799407</v>
      </c>
      <c r="U123" s="152">
        <f>M123*U5+U122</f>
        <v>0</v>
      </c>
      <c r="V123" s="152">
        <f>O123*V5+V122</f>
        <v>3143.8708187506022</v>
      </c>
      <c r="W123" s="150">
        <f t="shared" si="17"/>
        <v>38077.680580463057</v>
      </c>
      <c r="X123" s="127">
        <v>0</v>
      </c>
      <c r="Y123" s="134">
        <v>0</v>
      </c>
      <c r="Z123" s="134">
        <v>0</v>
      </c>
      <c r="AA123" s="127">
        <v>0</v>
      </c>
      <c r="AB123" s="127">
        <v>0</v>
      </c>
    </row>
    <row r="124" spans="1:28" x14ac:dyDescent="0.25">
      <c r="A124" s="151" t="s">
        <v>727</v>
      </c>
      <c r="B124" s="151">
        <v>30895</v>
      </c>
      <c r="C124" s="151">
        <f t="shared" si="10"/>
        <v>5</v>
      </c>
      <c r="D124" s="151">
        <v>206.12731505817001</v>
      </c>
      <c r="E124" s="151">
        <v>0</v>
      </c>
      <c r="F124" s="151">
        <v>43.372999999999998</v>
      </c>
      <c r="G124" s="151">
        <v>0</v>
      </c>
      <c r="H124" s="151">
        <v>0</v>
      </c>
      <c r="I124" s="151">
        <v>0</v>
      </c>
      <c r="J124" s="152">
        <f t="shared" si="11"/>
        <v>37.054284159564077</v>
      </c>
      <c r="K124" s="152">
        <f t="shared" si="12"/>
        <v>0</v>
      </c>
      <c r="L124" s="152">
        <f t="shared" si="13"/>
        <v>7.8286759259259266</v>
      </c>
      <c r="M124" s="152">
        <f t="shared" si="14"/>
        <v>0</v>
      </c>
      <c r="N124" s="152">
        <f t="shared" si="15"/>
        <v>0</v>
      </c>
      <c r="O124" s="152">
        <f t="shared" si="16"/>
        <v>0</v>
      </c>
      <c r="P124" s="152">
        <f>J124*P5+P123</f>
        <v>93281.118687317503</v>
      </c>
      <c r="Q124" s="152">
        <f>(L124-(N124*S5))*Q5+Q123</f>
        <v>55174.212498620851</v>
      </c>
      <c r="R124" s="152">
        <f>M124*R5+R123</f>
        <v>0</v>
      </c>
      <c r="S124" s="152">
        <f>N124*S5+S123</f>
        <v>0</v>
      </c>
      <c r="T124" s="152">
        <f>O124*T5+T123</f>
        <v>17597.549854799407</v>
      </c>
      <c r="U124" s="152">
        <f>M124*U5+U123</f>
        <v>0</v>
      </c>
      <c r="V124" s="152">
        <f>O124*V5+V123</f>
        <v>3143.8708187506022</v>
      </c>
      <c r="W124" s="150">
        <f t="shared" si="17"/>
        <v>38106.906188696696</v>
      </c>
      <c r="X124" s="127">
        <v>0</v>
      </c>
      <c r="Y124" s="134">
        <v>0</v>
      </c>
      <c r="Z124" s="134">
        <v>0</v>
      </c>
      <c r="AA124" s="127">
        <v>0</v>
      </c>
      <c r="AB124" s="127">
        <v>0</v>
      </c>
    </row>
    <row r="125" spans="1:28" x14ac:dyDescent="0.25">
      <c r="A125" s="151" t="s">
        <v>511</v>
      </c>
      <c r="B125" s="151">
        <v>30900</v>
      </c>
      <c r="C125" s="151">
        <f t="shared" si="10"/>
        <v>5</v>
      </c>
      <c r="D125" s="151">
        <v>234.739160496941</v>
      </c>
      <c r="E125" s="151">
        <v>0</v>
      </c>
      <c r="F125" s="151">
        <v>39.07</v>
      </c>
      <c r="G125" s="151">
        <v>0</v>
      </c>
      <c r="H125" s="151">
        <v>0</v>
      </c>
      <c r="I125" s="151">
        <v>0</v>
      </c>
      <c r="J125" s="152">
        <f t="shared" si="11"/>
        <v>40.820969958806572</v>
      </c>
      <c r="K125" s="152">
        <f t="shared" si="12"/>
        <v>0</v>
      </c>
      <c r="L125" s="152">
        <f t="shared" si="13"/>
        <v>7.6336111111111107</v>
      </c>
      <c r="M125" s="152">
        <f t="shared" si="14"/>
        <v>0</v>
      </c>
      <c r="N125" s="152">
        <f t="shared" si="15"/>
        <v>0</v>
      </c>
      <c r="O125" s="152">
        <f t="shared" si="16"/>
        <v>0</v>
      </c>
      <c r="P125" s="152">
        <f>J125*P5+P124</f>
        <v>93321.939657276307</v>
      </c>
      <c r="Q125" s="152">
        <f>(L125-(N125*S5))*Q5+Q124</f>
        <v>55181.84610973196</v>
      </c>
      <c r="R125" s="152">
        <f>M125*R5+R124</f>
        <v>0</v>
      </c>
      <c r="S125" s="152">
        <f>N125*S5+S124</f>
        <v>0</v>
      </c>
      <c r="T125" s="152">
        <f>O125*T5+T124</f>
        <v>17597.549854799407</v>
      </c>
      <c r="U125" s="152">
        <f>M125*U5+U124</f>
        <v>0</v>
      </c>
      <c r="V125" s="152">
        <f>O125*V5+V124</f>
        <v>3143.8708187506022</v>
      </c>
      <c r="W125" s="150">
        <f t="shared" si="17"/>
        <v>38140.093547544391</v>
      </c>
      <c r="X125" s="127">
        <v>0</v>
      </c>
      <c r="Y125" s="134">
        <v>0</v>
      </c>
      <c r="Z125" s="134">
        <v>0</v>
      </c>
      <c r="AA125" s="127">
        <v>0</v>
      </c>
      <c r="AB125" s="127">
        <v>0</v>
      </c>
    </row>
    <row r="126" spans="1:28" x14ac:dyDescent="0.25">
      <c r="A126" s="151" t="s">
        <v>728</v>
      </c>
      <c r="B126" s="151">
        <v>30905</v>
      </c>
      <c r="C126" s="151">
        <f t="shared" si="10"/>
        <v>5</v>
      </c>
      <c r="D126" s="151">
        <v>294.82129038143302</v>
      </c>
      <c r="E126" s="151">
        <v>0</v>
      </c>
      <c r="F126" s="151">
        <v>41.93</v>
      </c>
      <c r="G126" s="151">
        <v>0</v>
      </c>
      <c r="H126" s="151">
        <v>0</v>
      </c>
      <c r="I126" s="151">
        <v>0</v>
      </c>
      <c r="J126" s="152">
        <f t="shared" si="11"/>
        <v>49.033375081330924</v>
      </c>
      <c r="K126" s="152">
        <f t="shared" si="12"/>
        <v>0</v>
      </c>
      <c r="L126" s="152">
        <f t="shared" si="13"/>
        <v>7.5</v>
      </c>
      <c r="M126" s="152">
        <f t="shared" si="14"/>
        <v>0</v>
      </c>
      <c r="N126" s="152">
        <f t="shared" si="15"/>
        <v>0</v>
      </c>
      <c r="O126" s="152">
        <f t="shared" si="16"/>
        <v>0</v>
      </c>
      <c r="P126" s="152">
        <f>J126*P5+P125</f>
        <v>93370.973032357637</v>
      </c>
      <c r="Q126" s="152">
        <f>(L126-(N126*S5))*Q5+Q125</f>
        <v>55189.34610973196</v>
      </c>
      <c r="R126" s="152">
        <f>M126*R5+R125</f>
        <v>0</v>
      </c>
      <c r="S126" s="152">
        <f>N126*S5+S125</f>
        <v>0</v>
      </c>
      <c r="T126" s="152">
        <f>O126*T5+T125</f>
        <v>17597.549854799407</v>
      </c>
      <c r="U126" s="152">
        <f>M126*U5+U125</f>
        <v>0</v>
      </c>
      <c r="V126" s="152">
        <f>O126*V5+V125</f>
        <v>3143.8708187506022</v>
      </c>
      <c r="W126" s="150">
        <f t="shared" si="17"/>
        <v>38181.626922625721</v>
      </c>
      <c r="X126" s="127">
        <v>0</v>
      </c>
      <c r="Y126" s="134">
        <v>0</v>
      </c>
      <c r="Z126" s="134">
        <v>0</v>
      </c>
      <c r="AA126" s="127">
        <v>0</v>
      </c>
      <c r="AB126" s="127">
        <v>0</v>
      </c>
    </row>
    <row r="127" spans="1:28" x14ac:dyDescent="0.25">
      <c r="A127" s="151" t="s">
        <v>729</v>
      </c>
      <c r="B127" s="151">
        <v>30910</v>
      </c>
      <c r="C127" s="151">
        <f t="shared" si="10"/>
        <v>5</v>
      </c>
      <c r="D127" s="151">
        <v>357.88399861057002</v>
      </c>
      <c r="E127" s="151">
        <v>0</v>
      </c>
      <c r="F127" s="151">
        <v>43.39</v>
      </c>
      <c r="G127" s="151">
        <v>0</v>
      </c>
      <c r="H127" s="151">
        <v>0</v>
      </c>
      <c r="I127" s="151">
        <v>0</v>
      </c>
      <c r="J127" s="152">
        <f t="shared" si="11"/>
        <v>60.435674906666954</v>
      </c>
      <c r="K127" s="152">
        <f t="shared" si="12"/>
        <v>0</v>
      </c>
      <c r="L127" s="152">
        <f t="shared" si="13"/>
        <v>7.8999999999999995</v>
      </c>
      <c r="M127" s="152">
        <f t="shared" si="14"/>
        <v>0</v>
      </c>
      <c r="N127" s="152">
        <f t="shared" si="15"/>
        <v>0</v>
      </c>
      <c r="O127" s="152">
        <f t="shared" si="16"/>
        <v>0</v>
      </c>
      <c r="P127" s="152">
        <f>J127*P5+P126</f>
        <v>93431.408707264301</v>
      </c>
      <c r="Q127" s="152">
        <f>(L127-(N127*S5))*Q5+Q126</f>
        <v>55197.246109731961</v>
      </c>
      <c r="R127" s="152">
        <f>M127*R5+R126</f>
        <v>0</v>
      </c>
      <c r="S127" s="152">
        <f>N127*S5+S126</f>
        <v>0</v>
      </c>
      <c r="T127" s="152">
        <f>O127*T5+T126</f>
        <v>17597.549854799407</v>
      </c>
      <c r="U127" s="152">
        <f>M127*U5+U126</f>
        <v>0</v>
      </c>
      <c r="V127" s="152">
        <f>O127*V5+V126</f>
        <v>3143.8708187506022</v>
      </c>
      <c r="W127" s="150">
        <f t="shared" si="17"/>
        <v>38234.162597532391</v>
      </c>
      <c r="X127" s="127">
        <v>0</v>
      </c>
      <c r="Y127" s="134">
        <v>0</v>
      </c>
      <c r="Z127" s="134">
        <v>0</v>
      </c>
      <c r="AA127" s="127">
        <v>0</v>
      </c>
      <c r="AB127" s="127">
        <v>0</v>
      </c>
    </row>
    <row r="128" spans="1:28" x14ac:dyDescent="0.25">
      <c r="A128" s="151" t="s">
        <v>730</v>
      </c>
      <c r="B128" s="151">
        <v>30915</v>
      </c>
      <c r="C128" s="151">
        <f t="shared" si="10"/>
        <v>5</v>
      </c>
      <c r="D128" s="151">
        <v>402.65158396606699</v>
      </c>
      <c r="E128" s="151">
        <v>0</v>
      </c>
      <c r="F128" s="151">
        <v>40.107671765848401</v>
      </c>
      <c r="G128" s="151">
        <v>0</v>
      </c>
      <c r="H128" s="151">
        <v>0</v>
      </c>
      <c r="I128" s="151">
        <v>0</v>
      </c>
      <c r="J128" s="152">
        <f t="shared" si="11"/>
        <v>70.419961349688606</v>
      </c>
      <c r="K128" s="152">
        <f t="shared" si="12"/>
        <v>0</v>
      </c>
      <c r="L128" s="152">
        <f t="shared" si="13"/>
        <v>7.7312659042452214</v>
      </c>
      <c r="M128" s="152">
        <f t="shared" si="14"/>
        <v>0</v>
      </c>
      <c r="N128" s="152">
        <f t="shared" si="15"/>
        <v>0</v>
      </c>
      <c r="O128" s="152">
        <f t="shared" si="16"/>
        <v>0</v>
      </c>
      <c r="P128" s="152">
        <f>J128*P5+P127</f>
        <v>93501.828668613991</v>
      </c>
      <c r="Q128" s="152">
        <f>(L128-(N128*S5))*Q5+Q127</f>
        <v>55204.977375636205</v>
      </c>
      <c r="R128" s="152">
        <f>M128*R5+R127</f>
        <v>0</v>
      </c>
      <c r="S128" s="152">
        <f>N128*S5+S127</f>
        <v>0</v>
      </c>
      <c r="T128" s="152">
        <f>O128*T5+T127</f>
        <v>17597.549854799407</v>
      </c>
      <c r="U128" s="152">
        <f>M128*U5+U127</f>
        <v>0</v>
      </c>
      <c r="V128" s="152">
        <f>O128*V5+V127</f>
        <v>3143.8708187506022</v>
      </c>
      <c r="W128" s="150">
        <f t="shared" si="17"/>
        <v>38296.851292977837</v>
      </c>
      <c r="X128" s="127">
        <v>0</v>
      </c>
      <c r="Y128" s="134">
        <v>0</v>
      </c>
      <c r="Z128" s="134">
        <v>0</v>
      </c>
      <c r="AA128" s="127">
        <v>0</v>
      </c>
      <c r="AB128" s="127">
        <v>0</v>
      </c>
    </row>
    <row r="129" spans="1:34" x14ac:dyDescent="0.25">
      <c r="A129" s="151" t="s">
        <v>731</v>
      </c>
      <c r="B129" s="151">
        <v>30920</v>
      </c>
      <c r="C129" s="151">
        <f t="shared" si="10"/>
        <v>5</v>
      </c>
      <c r="D129" s="151">
        <v>439.02032481321299</v>
      </c>
      <c r="E129" s="151">
        <v>0</v>
      </c>
      <c r="F129" s="151">
        <v>42.3364686449559</v>
      </c>
      <c r="G129" s="151">
        <v>0</v>
      </c>
      <c r="H129" s="151">
        <v>0</v>
      </c>
      <c r="I129" s="151">
        <v>0</v>
      </c>
      <c r="J129" s="152">
        <f t="shared" si="11"/>
        <v>77.93258414622963</v>
      </c>
      <c r="K129" s="152">
        <f t="shared" si="12"/>
        <v>0</v>
      </c>
      <c r="L129" s="152">
        <f t="shared" si="13"/>
        <v>7.633716704704101</v>
      </c>
      <c r="M129" s="152">
        <f t="shared" si="14"/>
        <v>0</v>
      </c>
      <c r="N129" s="152">
        <f t="shared" si="15"/>
        <v>0</v>
      </c>
      <c r="O129" s="152">
        <f t="shared" si="16"/>
        <v>0</v>
      </c>
      <c r="P129" s="152">
        <f>J129*P5+P128</f>
        <v>93579.761252760218</v>
      </c>
      <c r="Q129" s="152">
        <f>(L129-(N129*S5))*Q5+Q128</f>
        <v>55212.611092340907</v>
      </c>
      <c r="R129" s="152">
        <f>M129*R5+R128</f>
        <v>0</v>
      </c>
      <c r="S129" s="152">
        <f>N129*S5+S128</f>
        <v>0</v>
      </c>
      <c r="T129" s="152">
        <f>O129*T5+T128</f>
        <v>17597.549854799407</v>
      </c>
      <c r="U129" s="152">
        <f>M129*U5+U128</f>
        <v>0</v>
      </c>
      <c r="V129" s="152">
        <f>O129*V5+V128</f>
        <v>3143.8708187506022</v>
      </c>
      <c r="W129" s="150">
        <f t="shared" si="17"/>
        <v>38367.150160419362</v>
      </c>
      <c r="X129" s="127">
        <v>0</v>
      </c>
      <c r="Y129" s="134">
        <v>0</v>
      </c>
      <c r="Z129" s="134">
        <v>0</v>
      </c>
      <c r="AA129" s="127">
        <v>0</v>
      </c>
      <c r="AB129" s="127">
        <v>0</v>
      </c>
    </row>
    <row r="130" spans="1:34" x14ac:dyDescent="0.25">
      <c r="A130" s="151" t="s">
        <v>732</v>
      </c>
      <c r="B130" s="151">
        <v>30925</v>
      </c>
      <c r="C130" s="151">
        <f t="shared" si="10"/>
        <v>5</v>
      </c>
      <c r="D130" s="151">
        <v>485.84244908494799</v>
      </c>
      <c r="E130" s="151">
        <v>0</v>
      </c>
      <c r="F130" s="151">
        <v>41.637272420979102</v>
      </c>
      <c r="G130" s="151">
        <v>0</v>
      </c>
      <c r="H130" s="151">
        <v>0</v>
      </c>
      <c r="I130" s="151">
        <v>0</v>
      </c>
      <c r="J130" s="152">
        <f t="shared" si="11"/>
        <v>85.635442027607496</v>
      </c>
      <c r="K130" s="152">
        <f t="shared" si="12"/>
        <v>0</v>
      </c>
      <c r="L130" s="152">
        <f t="shared" si="13"/>
        <v>7.7753463949939814</v>
      </c>
      <c r="M130" s="152">
        <f t="shared" si="14"/>
        <v>0</v>
      </c>
      <c r="N130" s="152">
        <f t="shared" si="15"/>
        <v>0</v>
      </c>
      <c r="O130" s="152">
        <f t="shared" si="16"/>
        <v>0</v>
      </c>
      <c r="P130" s="152">
        <f>J130*P5+P129</f>
        <v>93665.396694787822</v>
      </c>
      <c r="Q130" s="152">
        <f>(L130-(N130*S5))*Q5+Q129</f>
        <v>55220.386438735899</v>
      </c>
      <c r="R130" s="152">
        <f>M130*R5+R129</f>
        <v>0</v>
      </c>
      <c r="S130" s="152">
        <f>N130*S5+S129</f>
        <v>0</v>
      </c>
      <c r="T130" s="152">
        <f>O130*T5+T129</f>
        <v>17597.549854799407</v>
      </c>
      <c r="U130" s="152">
        <f>M130*U5+U129</f>
        <v>0</v>
      </c>
      <c r="V130" s="152">
        <f>O130*V5+V129</f>
        <v>3143.8708187506022</v>
      </c>
      <c r="W130" s="150">
        <f t="shared" si="17"/>
        <v>38445.010256051974</v>
      </c>
      <c r="X130" s="127">
        <v>0</v>
      </c>
      <c r="Y130" s="134">
        <v>0</v>
      </c>
      <c r="Z130" s="134">
        <v>0</v>
      </c>
      <c r="AA130" s="127">
        <v>0</v>
      </c>
      <c r="AB130" s="127">
        <v>0</v>
      </c>
    </row>
    <row r="131" spans="1:34" x14ac:dyDescent="0.25">
      <c r="A131" s="151" t="s">
        <v>733</v>
      </c>
      <c r="B131" s="151">
        <v>30928.072215113702</v>
      </c>
      <c r="C131" s="151">
        <f t="shared" si="10"/>
        <v>3.0722151137015317</v>
      </c>
      <c r="D131" s="151">
        <v>557.61634888224796</v>
      </c>
      <c r="E131" s="151">
        <v>0</v>
      </c>
      <c r="F131" s="151">
        <v>41.258289725951698</v>
      </c>
      <c r="G131" s="151">
        <v>0</v>
      </c>
      <c r="H131" s="151">
        <v>0</v>
      </c>
      <c r="I131" s="151">
        <v>0</v>
      </c>
      <c r="J131" s="152">
        <f t="shared" si="11"/>
        <v>59.365368326660239</v>
      </c>
      <c r="K131" s="152">
        <f t="shared" si="12"/>
        <v>0</v>
      </c>
      <c r="L131" s="152">
        <f t="shared" si="13"/>
        <v>4.7161666460478777</v>
      </c>
      <c r="M131" s="152">
        <f t="shared" si="14"/>
        <v>0</v>
      </c>
      <c r="N131" s="152">
        <f t="shared" si="15"/>
        <v>0</v>
      </c>
      <c r="O131" s="152">
        <f t="shared" si="16"/>
        <v>0</v>
      </c>
      <c r="P131" s="152">
        <f>J131*P5+P130</f>
        <v>93724.762063114482</v>
      </c>
      <c r="Q131" s="152">
        <f>(L131-(N131*S5))*Q5+Q130</f>
        <v>55225.102605381944</v>
      </c>
      <c r="R131" s="152">
        <f>M131*R5+R130</f>
        <v>0</v>
      </c>
      <c r="S131" s="152">
        <f>N131*S5+S130</f>
        <v>0</v>
      </c>
      <c r="T131" s="152">
        <f>O131*T5+T130</f>
        <v>17597.549854799407</v>
      </c>
      <c r="U131" s="152">
        <f>M131*U5+U130</f>
        <v>0</v>
      </c>
      <c r="V131" s="152">
        <f>O131*V5+V130</f>
        <v>3143.8708187506022</v>
      </c>
      <c r="W131" s="150">
        <f t="shared" si="17"/>
        <v>38499.659457732589</v>
      </c>
      <c r="X131" s="127">
        <v>0</v>
      </c>
      <c r="Y131" s="134">
        <v>0</v>
      </c>
      <c r="Z131" s="134">
        <v>0</v>
      </c>
      <c r="AA131" s="127">
        <v>0</v>
      </c>
      <c r="AB131" s="127">
        <v>0</v>
      </c>
    </row>
    <row r="132" spans="1:34" x14ac:dyDescent="0.25">
      <c r="A132" s="151" t="s">
        <v>512</v>
      </c>
      <c r="B132" s="151">
        <v>31000</v>
      </c>
      <c r="C132" s="151">
        <f t="shared" si="10"/>
        <v>71.927784886298468</v>
      </c>
      <c r="D132" s="151">
        <v>1375.7281054959701</v>
      </c>
      <c r="E132" s="151">
        <v>0</v>
      </c>
      <c r="F132" s="151">
        <v>35.328270630663098</v>
      </c>
      <c r="G132" s="151">
        <v>0</v>
      </c>
      <c r="H132" s="151">
        <v>0</v>
      </c>
      <c r="I132" s="151">
        <v>0</v>
      </c>
      <c r="J132" s="152">
        <f t="shared" si="11"/>
        <v>2575.2071115858248</v>
      </c>
      <c r="K132" s="152">
        <f t="shared" si="12"/>
        <v>0</v>
      </c>
      <c r="L132" s="152">
        <f t="shared" si="13"/>
        <v>102.01299330577969</v>
      </c>
      <c r="M132" s="152">
        <f t="shared" si="14"/>
        <v>0</v>
      </c>
      <c r="N132" s="152">
        <f t="shared" si="15"/>
        <v>0</v>
      </c>
      <c r="O132" s="152">
        <f t="shared" si="16"/>
        <v>0</v>
      </c>
      <c r="P132" s="152">
        <f>J132*P5+P131</f>
        <v>96299.969174700309</v>
      </c>
      <c r="Q132" s="152">
        <f>(L132-(N132*S5))*Q5+Q131</f>
        <v>55327.115598687727</v>
      </c>
      <c r="R132" s="152">
        <f>M132*R5+R131</f>
        <v>0</v>
      </c>
      <c r="S132" s="152">
        <f>N132*S5+S131</f>
        <v>0</v>
      </c>
      <c r="T132" s="152">
        <f>O132*T5+T131</f>
        <v>17597.549854799407</v>
      </c>
      <c r="U132" s="152">
        <f>M132*U5+U131</f>
        <v>0</v>
      </c>
      <c r="V132" s="152">
        <f>O132*V5+V131</f>
        <v>3143.8708187506022</v>
      </c>
      <c r="W132" s="150">
        <f t="shared" si="17"/>
        <v>40972.853576012632</v>
      </c>
      <c r="X132" s="127">
        <v>0</v>
      </c>
      <c r="Y132" s="134">
        <v>0</v>
      </c>
      <c r="Z132" s="134">
        <v>0</v>
      </c>
      <c r="AA132" s="127">
        <v>0</v>
      </c>
      <c r="AB132" s="127">
        <v>0</v>
      </c>
    </row>
    <row r="133" spans="1:34" x14ac:dyDescent="0.25">
      <c r="A133" s="151" t="s">
        <v>513</v>
      </c>
      <c r="B133" s="151">
        <v>31100</v>
      </c>
      <c r="C133" s="151">
        <f t="shared" si="10"/>
        <v>100</v>
      </c>
      <c r="D133" s="151">
        <v>1207.2521059948499</v>
      </c>
      <c r="E133" s="151">
        <v>0</v>
      </c>
      <c r="F133" s="151">
        <v>39.619373468176001</v>
      </c>
      <c r="G133" s="151">
        <v>0</v>
      </c>
      <c r="H133" s="151">
        <v>0</v>
      </c>
      <c r="I133" s="151">
        <v>0</v>
      </c>
      <c r="J133" s="152">
        <f t="shared" si="11"/>
        <v>4783.2966879459627</v>
      </c>
      <c r="K133" s="152">
        <f t="shared" si="12"/>
        <v>0</v>
      </c>
      <c r="L133" s="152">
        <f t="shared" si="13"/>
        <v>138.79193351636872</v>
      </c>
      <c r="M133" s="152">
        <f t="shared" si="14"/>
        <v>0</v>
      </c>
      <c r="N133" s="152">
        <f t="shared" si="15"/>
        <v>0</v>
      </c>
      <c r="O133" s="152">
        <f t="shared" si="16"/>
        <v>0</v>
      </c>
      <c r="P133" s="152">
        <f>J133*P5+P132</f>
        <v>101083.26586264627</v>
      </c>
      <c r="Q133" s="152">
        <f>(L133-(N133*S5))*Q5+Q132</f>
        <v>55465.907532204095</v>
      </c>
      <c r="R133" s="152">
        <f>M133*R5+R132</f>
        <v>0</v>
      </c>
      <c r="S133" s="152">
        <f>N133*S5+S132</f>
        <v>0</v>
      </c>
      <c r="T133" s="152">
        <f>O133*T5+T132</f>
        <v>17597.549854799407</v>
      </c>
      <c r="U133" s="152">
        <f>M133*U5+U132</f>
        <v>0</v>
      </c>
      <c r="V133" s="152">
        <f>O133*V5+V132</f>
        <v>3143.8708187506022</v>
      </c>
      <c r="W133" s="150">
        <f t="shared" si="17"/>
        <v>45617.358330442228</v>
      </c>
      <c r="X133" s="127">
        <v>0</v>
      </c>
      <c r="Y133" s="134">
        <v>0</v>
      </c>
      <c r="Z133" s="134">
        <v>0</v>
      </c>
      <c r="AA133" s="127">
        <v>0</v>
      </c>
      <c r="AB133" s="127">
        <v>0</v>
      </c>
    </row>
    <row r="134" spans="1:34" x14ac:dyDescent="0.25">
      <c r="A134" s="151" t="s">
        <v>734</v>
      </c>
      <c r="B134" s="151">
        <v>31194.6035187214</v>
      </c>
      <c r="C134" s="151">
        <f t="shared" si="10"/>
        <v>94.603518721400178</v>
      </c>
      <c r="D134" s="151">
        <v>872.87038577522003</v>
      </c>
      <c r="E134" s="151">
        <v>0</v>
      </c>
      <c r="F134" s="151">
        <v>6.5992019115965403</v>
      </c>
      <c r="G134" s="151">
        <v>0</v>
      </c>
      <c r="H134" s="151">
        <v>0</v>
      </c>
      <c r="I134" s="151">
        <v>0</v>
      </c>
      <c r="J134" s="152">
        <f t="shared" si="11"/>
        <v>3644.2019832032488</v>
      </c>
      <c r="K134" s="152">
        <f t="shared" si="12"/>
        <v>0</v>
      </c>
      <c r="L134" s="152">
        <f t="shared" si="13"/>
        <v>80.971108541051052</v>
      </c>
      <c r="M134" s="152">
        <f t="shared" si="14"/>
        <v>0</v>
      </c>
      <c r="N134" s="152">
        <f t="shared" si="15"/>
        <v>0</v>
      </c>
      <c r="O134" s="152">
        <f t="shared" si="16"/>
        <v>0</v>
      </c>
      <c r="P134" s="152">
        <f>J134*P5+P133</f>
        <v>104727.46784584952</v>
      </c>
      <c r="Q134" s="152">
        <f>(L134-(N134*S5))*Q5+Q133</f>
        <v>55546.878640745148</v>
      </c>
      <c r="R134" s="152">
        <f>M134*R5+R133</f>
        <v>0</v>
      </c>
      <c r="S134" s="152">
        <f>N134*S5+S133</f>
        <v>0</v>
      </c>
      <c r="T134" s="152">
        <f>O134*T5+T133</f>
        <v>17597.549854799407</v>
      </c>
      <c r="U134" s="152">
        <f>M134*U5+U133</f>
        <v>0</v>
      </c>
      <c r="V134" s="152">
        <f>O134*V5+V133</f>
        <v>3143.8708187506022</v>
      </c>
      <c r="W134" s="150">
        <f t="shared" si="17"/>
        <v>49180.589205104428</v>
      </c>
      <c r="X134" s="127">
        <v>0</v>
      </c>
      <c r="Y134" s="134">
        <v>0</v>
      </c>
      <c r="Z134" s="134">
        <v>0</v>
      </c>
      <c r="AA134" s="127">
        <v>0</v>
      </c>
      <c r="AB134" s="127">
        <v>0</v>
      </c>
    </row>
    <row r="135" spans="1:34" x14ac:dyDescent="0.25">
      <c r="A135" s="151" t="s">
        <v>514</v>
      </c>
      <c r="B135" s="151">
        <v>31200</v>
      </c>
      <c r="C135" s="151">
        <f t="shared" si="10"/>
        <v>5.396481278599822</v>
      </c>
      <c r="D135" s="151">
        <v>841.52317444020798</v>
      </c>
      <c r="E135" s="151">
        <v>0</v>
      </c>
      <c r="F135" s="151">
        <v>1.46336493295257</v>
      </c>
      <c r="G135" s="151">
        <v>0</v>
      </c>
      <c r="H135" s="151">
        <v>0</v>
      </c>
      <c r="I135" s="151">
        <v>0</v>
      </c>
      <c r="J135" s="152">
        <f t="shared" si="11"/>
        <v>171.32764355286395</v>
      </c>
      <c r="K135" s="152">
        <f t="shared" si="12"/>
        <v>0</v>
      </c>
      <c r="L135" s="152">
        <f t="shared" si="13"/>
        <v>0.80573131544572063</v>
      </c>
      <c r="M135" s="152">
        <f t="shared" si="14"/>
        <v>0</v>
      </c>
      <c r="N135" s="152">
        <f t="shared" si="15"/>
        <v>0</v>
      </c>
      <c r="O135" s="152">
        <f t="shared" si="16"/>
        <v>0</v>
      </c>
      <c r="P135" s="152">
        <f>J135*P5+P134</f>
        <v>104898.79548940239</v>
      </c>
      <c r="Q135" s="152">
        <f>(L135-(N135*S5))*Q5+Q134</f>
        <v>55547.68437206059</v>
      </c>
      <c r="R135" s="152">
        <f>M135*R5+R134</f>
        <v>0</v>
      </c>
      <c r="S135" s="152">
        <f>N135*S5+S134</f>
        <v>0</v>
      </c>
      <c r="T135" s="152">
        <f>O135*T5+T134</f>
        <v>17597.549854799407</v>
      </c>
      <c r="U135" s="152">
        <f>M135*U5+U134</f>
        <v>0</v>
      </c>
      <c r="V135" s="152">
        <f>O135*V5+V134</f>
        <v>3143.8708187506022</v>
      </c>
      <c r="W135" s="150">
        <f t="shared" si="17"/>
        <v>49351.111117341847</v>
      </c>
      <c r="X135" s="127">
        <v>0</v>
      </c>
      <c r="Y135" s="134">
        <v>0</v>
      </c>
      <c r="Z135" s="134">
        <v>0</v>
      </c>
      <c r="AA135" s="127">
        <v>0</v>
      </c>
      <c r="AB135" s="127">
        <v>0</v>
      </c>
    </row>
    <row r="136" spans="1:34" x14ac:dyDescent="0.25">
      <c r="A136" s="151" t="s">
        <v>515</v>
      </c>
      <c r="B136" s="151">
        <v>31300</v>
      </c>
      <c r="C136" s="151">
        <f t="shared" ref="C136:C199" si="20">B136-B135</f>
        <v>100</v>
      </c>
      <c r="D136" s="151">
        <v>251.44422958858601</v>
      </c>
      <c r="E136" s="151">
        <v>0</v>
      </c>
      <c r="F136" s="151">
        <v>68.468900000000005</v>
      </c>
      <c r="G136" s="151">
        <v>0</v>
      </c>
      <c r="H136" s="151">
        <v>0</v>
      </c>
      <c r="I136" s="151">
        <v>0</v>
      </c>
      <c r="J136" s="152">
        <f t="shared" ref="J136:J199" si="21">AVERAGE(D135:D136)*(C136)/27</f>
        <v>2024.0137111644333</v>
      </c>
      <c r="K136" s="152">
        <f t="shared" ref="K136:K199" si="22">AVERAGE(E135:E136)*(C136)/27</f>
        <v>0</v>
      </c>
      <c r="L136" s="152">
        <f t="shared" ref="L136:L199" si="23">AVERAGE(F135:F136)*(C136)/27</f>
        <v>129.50419432028255</v>
      </c>
      <c r="M136" s="152">
        <f t="shared" ref="M136:M199" si="24">AVERAGE(G135:G136)*(C136)/27</f>
        <v>0</v>
      </c>
      <c r="N136" s="152">
        <f t="shared" ref="N136:N199" si="25">AVERAGE(H135:H136)*(C136)/27</f>
        <v>0</v>
      </c>
      <c r="O136" s="152">
        <f t="shared" ref="O136:O199" si="26">AVERAGE(I135:I136)*(C136)/27</f>
        <v>0</v>
      </c>
      <c r="P136" s="152">
        <f>J136*P5+P135</f>
        <v>106922.80920056681</v>
      </c>
      <c r="Q136" s="152">
        <f>(L136-(N136*S5))*Q5+Q135</f>
        <v>55677.188566380872</v>
      </c>
      <c r="R136" s="152">
        <f>M136*R5+R135</f>
        <v>0</v>
      </c>
      <c r="S136" s="152">
        <f>N136*S5+S135</f>
        <v>0</v>
      </c>
      <c r="T136" s="152">
        <f>O136*T5+T135</f>
        <v>17597.549854799407</v>
      </c>
      <c r="U136" s="152">
        <f>M136*U5+U135</f>
        <v>0</v>
      </c>
      <c r="V136" s="152">
        <f>O136*V5+V135</f>
        <v>3143.8708187506022</v>
      </c>
      <c r="W136" s="150">
        <f t="shared" si="17"/>
        <v>51245.620634185994</v>
      </c>
      <c r="X136" s="127">
        <v>0</v>
      </c>
      <c r="Y136" s="134">
        <v>0</v>
      </c>
      <c r="Z136" s="134">
        <v>0</v>
      </c>
      <c r="AA136" s="127">
        <v>0</v>
      </c>
      <c r="AB136" s="127">
        <v>0</v>
      </c>
    </row>
    <row r="137" spans="1:34" s="138" customFormat="1" x14ac:dyDescent="0.25">
      <c r="A137" s="151" t="s">
        <v>516</v>
      </c>
      <c r="B137" s="151">
        <v>31400</v>
      </c>
      <c r="C137" s="151">
        <f t="shared" si="20"/>
        <v>100</v>
      </c>
      <c r="D137" s="151">
        <v>9.5776761251981899</v>
      </c>
      <c r="E137" s="151">
        <v>0</v>
      </c>
      <c r="F137" s="151">
        <f>591.5072599508-AB137</f>
        <v>514.51395832065441</v>
      </c>
      <c r="G137" s="151">
        <v>0</v>
      </c>
      <c r="H137" s="151">
        <v>0</v>
      </c>
      <c r="I137" s="151">
        <f>X137</f>
        <v>76.993301630214802</v>
      </c>
      <c r="J137" s="152">
        <f t="shared" si="21"/>
        <v>483.3738994699707</v>
      </c>
      <c r="K137" s="152">
        <f t="shared" si="22"/>
        <v>0</v>
      </c>
      <c r="L137" s="152">
        <f t="shared" si="23"/>
        <v>1079.5978857789896</v>
      </c>
      <c r="M137" s="152">
        <f t="shared" si="24"/>
        <v>0</v>
      </c>
      <c r="N137" s="152">
        <f t="shared" si="25"/>
        <v>0</v>
      </c>
      <c r="O137" s="152">
        <f t="shared" si="26"/>
        <v>142.58018820410149</v>
      </c>
      <c r="P137" s="152">
        <f>J137*P5+P136</f>
        <v>107406.18310003678</v>
      </c>
      <c r="Q137" s="152">
        <f>(L137-(N137*S5))*Q5+Q136</f>
        <v>56756.78645215986</v>
      </c>
      <c r="R137" s="152">
        <f>M137*R5+R136</f>
        <v>0</v>
      </c>
      <c r="S137" s="152">
        <f>N137*S5+S136</f>
        <v>0</v>
      </c>
      <c r="T137" s="152">
        <f>(AVERAGE(Z136:Z137)*(C137)/27)*$T$5+T136</f>
        <v>18025.290419411729</v>
      </c>
      <c r="U137" s="152">
        <f>M137*U5+U136</f>
        <v>0</v>
      </c>
      <c r="V137" s="152">
        <f>O137*V5+V136</f>
        <v>3286.4510069547036</v>
      </c>
      <c r="W137" s="150">
        <f t="shared" ref="W137:W200" si="27">((J137)-K137-(L137-(N137*$S$5))*$Q$5+W136)</f>
        <v>50649.396647876973</v>
      </c>
      <c r="X137" s="135">
        <v>76.993301630214802</v>
      </c>
      <c r="Y137" s="136">
        <v>153.98660326045101</v>
      </c>
      <c r="Z137" s="136">
        <v>230.97990489065501</v>
      </c>
      <c r="AA137" s="135">
        <v>0</v>
      </c>
      <c r="AB137" s="135">
        <v>76.993301630145595</v>
      </c>
      <c r="AC137" s="137"/>
      <c r="AD137" s="137"/>
      <c r="AE137" s="137"/>
      <c r="AF137" s="137"/>
      <c r="AG137" s="137"/>
      <c r="AH137" s="137"/>
    </row>
    <row r="138" spans="1:34" s="138" customFormat="1" x14ac:dyDescent="0.25">
      <c r="A138" s="151" t="s">
        <v>517</v>
      </c>
      <c r="B138" s="151">
        <v>31500</v>
      </c>
      <c r="C138" s="151">
        <f t="shared" si="20"/>
        <v>100</v>
      </c>
      <c r="D138" s="151">
        <v>1.31283560403608</v>
      </c>
      <c r="E138" s="151">
        <v>0</v>
      </c>
      <c r="F138" s="151">
        <f>868.365038979167-AB138</f>
        <v>811.58541421500524</v>
      </c>
      <c r="G138" s="151">
        <v>0</v>
      </c>
      <c r="H138" s="151">
        <v>0</v>
      </c>
      <c r="I138" s="151">
        <f t="shared" ref="I138:I147" si="28">X138</f>
        <v>56.779624764190899</v>
      </c>
      <c r="J138" s="152">
        <f t="shared" si="21"/>
        <v>20.167614313396797</v>
      </c>
      <c r="K138" s="152">
        <f t="shared" si="22"/>
        <v>0</v>
      </c>
      <c r="L138" s="152">
        <f t="shared" si="23"/>
        <v>2455.7395787697401</v>
      </c>
      <c r="M138" s="152">
        <f t="shared" si="24"/>
        <v>0</v>
      </c>
      <c r="N138" s="152">
        <f t="shared" si="25"/>
        <v>0</v>
      </c>
      <c r="O138" s="152">
        <f t="shared" si="26"/>
        <v>247.7276414711217</v>
      </c>
      <c r="P138" s="152">
        <f>J138*P5+P137</f>
        <v>107426.35071435018</v>
      </c>
      <c r="Q138" s="152">
        <f>(L138-(N138*S5))*Q5+Q137</f>
        <v>59212.526030929599</v>
      </c>
      <c r="R138" s="152">
        <f>M138*R5+R137</f>
        <v>0</v>
      </c>
      <c r="S138" s="152">
        <f>N138*S5+S137</f>
        <v>0</v>
      </c>
      <c r="T138" s="152">
        <f t="shared" ref="T138:T148" si="29">(AVERAGE(Z137:Z138)*(C138)/27)*$T$5+T137</f>
        <v>18768.473343825073</v>
      </c>
      <c r="U138" s="152">
        <f>M138*U5+U137</f>
        <v>0</v>
      </c>
      <c r="V138" s="152">
        <f>O138*V5+V137</f>
        <v>3534.1786484258255</v>
      </c>
      <c r="W138" s="150">
        <f t="shared" si="27"/>
        <v>48213.824683420629</v>
      </c>
      <c r="X138" s="135">
        <v>56.779624764190899</v>
      </c>
      <c r="Y138" s="136">
        <v>113.55924952836401</v>
      </c>
      <c r="Z138" s="136">
        <v>170.338874292551</v>
      </c>
      <c r="AA138" s="135">
        <v>0</v>
      </c>
      <c r="AB138" s="135">
        <v>56.779624764161802</v>
      </c>
      <c r="AC138" s="137"/>
      <c r="AD138" s="137"/>
      <c r="AE138" s="137"/>
      <c r="AF138" s="137"/>
      <c r="AG138" s="137"/>
      <c r="AH138" s="137"/>
    </row>
    <row r="139" spans="1:34" s="138" customFormat="1" x14ac:dyDescent="0.25">
      <c r="A139" s="151" t="s">
        <v>518</v>
      </c>
      <c r="B139" s="151">
        <v>31600</v>
      </c>
      <c r="C139" s="151">
        <f t="shared" si="20"/>
        <v>100</v>
      </c>
      <c r="D139" s="151">
        <v>2.21275619744483</v>
      </c>
      <c r="E139" s="151">
        <v>0</v>
      </c>
      <c r="F139" s="151">
        <f>988.956712381754-AB139</f>
        <v>932.11372558919334</v>
      </c>
      <c r="G139" s="151">
        <v>0</v>
      </c>
      <c r="H139" s="151">
        <v>0</v>
      </c>
      <c r="I139" s="151">
        <f t="shared" si="28"/>
        <v>56.8429867925624</v>
      </c>
      <c r="J139" s="152">
        <f t="shared" si="21"/>
        <v>6.52887370644613</v>
      </c>
      <c r="K139" s="152">
        <f t="shared" si="22"/>
        <v>0</v>
      </c>
      <c r="L139" s="152">
        <f t="shared" si="23"/>
        <v>3229.0724811188866</v>
      </c>
      <c r="M139" s="152">
        <f t="shared" si="24"/>
        <v>0</v>
      </c>
      <c r="N139" s="152">
        <f t="shared" si="25"/>
        <v>0</v>
      </c>
      <c r="O139" s="152">
        <f t="shared" si="26"/>
        <v>210.4122436236172</v>
      </c>
      <c r="P139" s="152">
        <f>J139*P5+P138</f>
        <v>107432.87958805662</v>
      </c>
      <c r="Q139" s="152">
        <f>(L139-(N139*S5))*Q5+Q138</f>
        <v>62441.598512048484</v>
      </c>
      <c r="R139" s="152">
        <f>M139*R5+R138</f>
        <v>0</v>
      </c>
      <c r="S139" s="152">
        <f>N139*S5+S138</f>
        <v>0</v>
      </c>
      <c r="T139" s="152">
        <f t="shared" si="29"/>
        <v>19399.710074695817</v>
      </c>
      <c r="U139" s="152">
        <f>M139*U5+U138</f>
        <v>0</v>
      </c>
      <c r="V139" s="152">
        <f>O139*V5+V138</f>
        <v>3744.5908920494426</v>
      </c>
      <c r="W139" s="150">
        <f t="shared" si="27"/>
        <v>44991.281076008192</v>
      </c>
      <c r="X139" s="135">
        <v>56.8429867925624</v>
      </c>
      <c r="Y139" s="136">
        <v>113.68597358507201</v>
      </c>
      <c r="Z139" s="136">
        <v>170.528960377651</v>
      </c>
      <c r="AA139" s="135">
        <v>0</v>
      </c>
      <c r="AB139" s="135">
        <v>56.842986792560602</v>
      </c>
      <c r="AC139" s="137"/>
      <c r="AD139" s="137"/>
      <c r="AE139" s="137"/>
      <c r="AF139" s="137"/>
      <c r="AG139" s="137"/>
      <c r="AH139" s="137"/>
    </row>
    <row r="140" spans="1:34" s="138" customFormat="1" x14ac:dyDescent="0.25">
      <c r="A140" s="151" t="s">
        <v>735</v>
      </c>
      <c r="B140" s="151">
        <v>31650.009208403899</v>
      </c>
      <c r="C140" s="151">
        <f t="shared" si="20"/>
        <v>50.009208403898811</v>
      </c>
      <c r="D140" s="151">
        <v>2.6834879713169402</v>
      </c>
      <c r="E140" s="151">
        <v>0</v>
      </c>
      <c r="F140" s="151">
        <f>1016.70384606305-AB140</f>
        <v>959.79528241428659</v>
      </c>
      <c r="G140" s="151">
        <v>0</v>
      </c>
      <c r="H140" s="151">
        <v>0</v>
      </c>
      <c r="I140" s="151">
        <f t="shared" si="28"/>
        <v>56.908563648792502</v>
      </c>
      <c r="J140" s="152">
        <f t="shared" si="21"/>
        <v>4.5343943524441048</v>
      </c>
      <c r="K140" s="152">
        <f t="shared" si="22"/>
        <v>0</v>
      </c>
      <c r="L140" s="152">
        <f t="shared" si="23"/>
        <v>1752.0902196751758</v>
      </c>
      <c r="M140" s="152">
        <f t="shared" si="24"/>
        <v>0</v>
      </c>
      <c r="N140" s="152">
        <f t="shared" si="25"/>
        <v>0</v>
      </c>
      <c r="O140" s="152">
        <f t="shared" si="26"/>
        <v>105.34490726459862</v>
      </c>
      <c r="P140" s="152">
        <f>J140*P5+P139</f>
        <v>107437.41398240907</v>
      </c>
      <c r="Q140" s="152">
        <f>(L140-(N140*S5))*Q5+Q139</f>
        <v>64193.688731723661</v>
      </c>
      <c r="R140" s="152">
        <f>M140*R5+R139</f>
        <v>0</v>
      </c>
      <c r="S140" s="152">
        <f>N140*S5+S139</f>
        <v>0</v>
      </c>
      <c r="T140" s="152">
        <f t="shared" si="29"/>
        <v>19715.744796489522</v>
      </c>
      <c r="U140" s="152">
        <f>M140*U5+U139</f>
        <v>0</v>
      </c>
      <c r="V140" s="152">
        <f>O140*V5+V139</f>
        <v>3849.9357993140411</v>
      </c>
      <c r="W140" s="150">
        <f t="shared" si="27"/>
        <v>43243.725250685457</v>
      </c>
      <c r="X140" s="135">
        <v>56.908563648792502</v>
      </c>
      <c r="Y140" s="136">
        <v>113.81712729752699</v>
      </c>
      <c r="Z140" s="136">
        <v>170.72569094631601</v>
      </c>
      <c r="AA140" s="135">
        <v>0</v>
      </c>
      <c r="AB140" s="135">
        <v>56.908563648763398</v>
      </c>
      <c r="AC140" s="137"/>
      <c r="AD140" s="137"/>
      <c r="AE140" s="137"/>
      <c r="AF140" s="137"/>
      <c r="AG140" s="137"/>
      <c r="AH140" s="137"/>
    </row>
    <row r="141" spans="1:34" s="138" customFormat="1" x14ac:dyDescent="0.25">
      <c r="A141" s="151" t="s">
        <v>519</v>
      </c>
      <c r="B141" s="151">
        <v>31700</v>
      </c>
      <c r="C141" s="151">
        <f t="shared" si="20"/>
        <v>49.990791596101189</v>
      </c>
      <c r="D141" s="151">
        <v>2.9793915355367102</v>
      </c>
      <c r="E141" s="151">
        <v>0</v>
      </c>
      <c r="F141" s="151">
        <f>1051.41127972106-AB141</f>
        <v>994.43616243936776</v>
      </c>
      <c r="G141" s="151">
        <v>0</v>
      </c>
      <c r="H141" s="151">
        <v>0</v>
      </c>
      <c r="I141" s="151">
        <f t="shared" si="28"/>
        <v>56.975117281815997</v>
      </c>
      <c r="J141" s="152">
        <f t="shared" si="21"/>
        <v>5.2424412826102431</v>
      </c>
      <c r="K141" s="152">
        <f t="shared" si="22"/>
        <v>0</v>
      </c>
      <c r="L141" s="152">
        <f t="shared" si="23"/>
        <v>1809.1403127819769</v>
      </c>
      <c r="M141" s="152">
        <f t="shared" si="24"/>
        <v>0</v>
      </c>
      <c r="N141" s="152">
        <f t="shared" si="25"/>
        <v>0</v>
      </c>
      <c r="O141" s="152">
        <f t="shared" si="26"/>
        <v>105.42843258516542</v>
      </c>
      <c r="P141" s="152">
        <f>J141*P5+P140</f>
        <v>107442.65642369167</v>
      </c>
      <c r="Q141" s="152">
        <f>(L141-(N141*S5))*Q5+Q140</f>
        <v>66002.829044505634</v>
      </c>
      <c r="R141" s="152">
        <f>M141*R5+R140</f>
        <v>0</v>
      </c>
      <c r="S141" s="152">
        <f>N141*S5+S140</f>
        <v>0</v>
      </c>
      <c r="T141" s="152">
        <f t="shared" si="29"/>
        <v>20032.030094244761</v>
      </c>
      <c r="U141" s="152">
        <f>M141*U5+U140</f>
        <v>0</v>
      </c>
      <c r="V141" s="152">
        <f>O141*V5+V140</f>
        <v>3955.3642318992065</v>
      </c>
      <c r="W141" s="150">
        <f t="shared" si="27"/>
        <v>41439.827379186092</v>
      </c>
      <c r="X141" s="135">
        <v>56.975117281815997</v>
      </c>
      <c r="Y141" s="136">
        <v>113.950234563425</v>
      </c>
      <c r="Z141" s="136">
        <v>170.925351845233</v>
      </c>
      <c r="AA141" s="135">
        <v>0</v>
      </c>
      <c r="AB141" s="135">
        <v>56.975117281692299</v>
      </c>
      <c r="AC141" s="137"/>
      <c r="AD141" s="137"/>
      <c r="AE141" s="137"/>
      <c r="AF141" s="137"/>
      <c r="AG141" s="137"/>
      <c r="AH141" s="137"/>
    </row>
    <row r="142" spans="1:34" s="138" customFormat="1" x14ac:dyDescent="0.25">
      <c r="A142" s="151" t="s">
        <v>520</v>
      </c>
      <c r="B142" s="151">
        <v>31800</v>
      </c>
      <c r="C142" s="151">
        <f t="shared" si="20"/>
        <v>100</v>
      </c>
      <c r="D142" s="151">
        <v>7.9565149515183302</v>
      </c>
      <c r="E142" s="151">
        <v>0</v>
      </c>
      <c r="F142" s="151">
        <f>952.860711679797-AB142</f>
        <v>895.75346390881111</v>
      </c>
      <c r="G142" s="151">
        <v>0</v>
      </c>
      <c r="H142" s="151">
        <v>0</v>
      </c>
      <c r="I142" s="151">
        <f t="shared" si="28"/>
        <v>57.107247770998598</v>
      </c>
      <c r="J142" s="152">
        <f t="shared" si="21"/>
        <v>20.251678679731555</v>
      </c>
      <c r="K142" s="152">
        <f t="shared" si="22"/>
        <v>0</v>
      </c>
      <c r="L142" s="152">
        <f t="shared" si="23"/>
        <v>3500.3511599040353</v>
      </c>
      <c r="M142" s="152">
        <f t="shared" si="24"/>
        <v>0</v>
      </c>
      <c r="N142" s="152">
        <f t="shared" si="25"/>
        <v>0</v>
      </c>
      <c r="O142" s="152">
        <f t="shared" si="26"/>
        <v>211.26363898669371</v>
      </c>
      <c r="P142" s="152">
        <f>J142*P5+P141</f>
        <v>107462.90810237141</v>
      </c>
      <c r="Q142" s="152">
        <f>(L142-(N142*S5))*Q5+Q141</f>
        <v>69503.180204409669</v>
      </c>
      <c r="R142" s="152">
        <f>M142*R5+R141</f>
        <v>0</v>
      </c>
      <c r="S142" s="152">
        <f>N142*S5+S141</f>
        <v>0</v>
      </c>
      <c r="T142" s="152">
        <f t="shared" si="29"/>
        <v>20665.821011204454</v>
      </c>
      <c r="U142" s="152">
        <f>M142*U5+U141</f>
        <v>0</v>
      </c>
      <c r="V142" s="152">
        <f>O142*V5+V141</f>
        <v>4166.6278708858999</v>
      </c>
      <c r="W142" s="150">
        <f t="shared" si="27"/>
        <v>37959.727897961791</v>
      </c>
      <c r="X142" s="135">
        <v>57.107247770998598</v>
      </c>
      <c r="Y142" s="136">
        <v>114.214495541997</v>
      </c>
      <c r="Z142" s="136">
        <v>171.32174331300101</v>
      </c>
      <c r="AA142" s="135">
        <v>0</v>
      </c>
      <c r="AB142" s="135">
        <v>57.107247770985801</v>
      </c>
      <c r="AC142" s="137"/>
      <c r="AD142" s="137"/>
      <c r="AE142" s="137"/>
      <c r="AF142" s="137"/>
      <c r="AG142" s="137"/>
      <c r="AH142" s="137"/>
    </row>
    <row r="143" spans="1:34" s="138" customFormat="1" x14ac:dyDescent="0.25">
      <c r="A143" s="151" t="s">
        <v>521</v>
      </c>
      <c r="B143" s="151">
        <v>31900</v>
      </c>
      <c r="C143" s="151">
        <f t="shared" si="20"/>
        <v>100</v>
      </c>
      <c r="D143" s="151">
        <v>10.8558883117403</v>
      </c>
      <c r="E143" s="151">
        <v>0</v>
      </c>
      <c r="F143" s="151">
        <f>839.262287941618-AB143</f>
        <v>782.02290968141858</v>
      </c>
      <c r="G143" s="151">
        <v>0</v>
      </c>
      <c r="H143" s="151">
        <v>0</v>
      </c>
      <c r="I143" s="151">
        <f t="shared" si="28"/>
        <v>57.239378260183003</v>
      </c>
      <c r="J143" s="152">
        <f t="shared" si="21"/>
        <v>34.837783820849317</v>
      </c>
      <c r="K143" s="152">
        <f t="shared" si="22"/>
        <v>0</v>
      </c>
      <c r="L143" s="152">
        <f t="shared" si="23"/>
        <v>3106.9932844263512</v>
      </c>
      <c r="M143" s="152">
        <f t="shared" si="24"/>
        <v>0</v>
      </c>
      <c r="N143" s="152">
        <f t="shared" si="25"/>
        <v>0</v>
      </c>
      <c r="O143" s="152">
        <f t="shared" si="26"/>
        <v>211.75301116885481</v>
      </c>
      <c r="P143" s="152">
        <f>J143*P5+P142</f>
        <v>107497.74588619226</v>
      </c>
      <c r="Q143" s="152">
        <f>(L143-(N143*S5))*Q5+Q142</f>
        <v>72610.173488836022</v>
      </c>
      <c r="R143" s="152">
        <f>M143*R5+R142</f>
        <v>0</v>
      </c>
      <c r="S143" s="152">
        <f>N143*S5+S142</f>
        <v>0</v>
      </c>
      <c r="T143" s="152">
        <f t="shared" si="29"/>
        <v>21301.080044711081</v>
      </c>
      <c r="U143" s="152">
        <f>M143*U5+U142</f>
        <v>0</v>
      </c>
      <c r="V143" s="152">
        <f>O143*V5+V142</f>
        <v>4378.3808820547547</v>
      </c>
      <c r="W143" s="150">
        <f t="shared" si="27"/>
        <v>34887.572397356293</v>
      </c>
      <c r="X143" s="135">
        <v>57.239378260183003</v>
      </c>
      <c r="Y143" s="136">
        <v>114.478756520397</v>
      </c>
      <c r="Z143" s="136">
        <v>171.718134780578</v>
      </c>
      <c r="AA143" s="135">
        <v>0</v>
      </c>
      <c r="AB143" s="135">
        <v>57.239378260199402</v>
      </c>
      <c r="AC143" s="137"/>
      <c r="AD143" s="137"/>
      <c r="AE143" s="137"/>
      <c r="AF143" s="137"/>
      <c r="AG143" s="137"/>
      <c r="AH143" s="137"/>
    </row>
    <row r="144" spans="1:34" s="138" customFormat="1" x14ac:dyDescent="0.25">
      <c r="A144" s="151" t="s">
        <v>522</v>
      </c>
      <c r="B144" s="151">
        <v>32000</v>
      </c>
      <c r="C144" s="151">
        <f t="shared" si="20"/>
        <v>100</v>
      </c>
      <c r="D144" s="151">
        <v>0.16178097778174599</v>
      </c>
      <c r="E144" s="151">
        <v>0</v>
      </c>
      <c r="F144" s="151">
        <f>990.872065601732-AB144</f>
        <v>933.5005568523809</v>
      </c>
      <c r="G144" s="151">
        <v>0</v>
      </c>
      <c r="H144" s="151">
        <v>0</v>
      </c>
      <c r="I144" s="151">
        <f t="shared" si="28"/>
        <v>57.371508749301903</v>
      </c>
      <c r="J144" s="152">
        <f t="shared" si="21"/>
        <v>20.403091276892678</v>
      </c>
      <c r="K144" s="152">
        <f t="shared" si="22"/>
        <v>0</v>
      </c>
      <c r="L144" s="152">
        <f t="shared" si="23"/>
        <v>3176.8953083959245</v>
      </c>
      <c r="M144" s="152">
        <f t="shared" si="24"/>
        <v>0</v>
      </c>
      <c r="N144" s="152">
        <f t="shared" si="25"/>
        <v>0</v>
      </c>
      <c r="O144" s="152">
        <f t="shared" si="26"/>
        <v>212.24238335089797</v>
      </c>
      <c r="P144" s="152">
        <f>J144*P5+P143</f>
        <v>107518.14897746916</v>
      </c>
      <c r="Q144" s="152">
        <f>(L144-(N144*S5))*Q5+Q143</f>
        <v>75787.068797231943</v>
      </c>
      <c r="R144" s="152">
        <f>M144*R5+R143</f>
        <v>0</v>
      </c>
      <c r="S144" s="152">
        <f>N144*S5+S143</f>
        <v>0</v>
      </c>
      <c r="T144" s="152">
        <f t="shared" si="29"/>
        <v>21937.807194763984</v>
      </c>
      <c r="U144" s="152">
        <f>M144*U5+U143</f>
        <v>0</v>
      </c>
      <c r="V144" s="152">
        <f>O144*V5+V143</f>
        <v>4590.623265405653</v>
      </c>
      <c r="W144" s="150">
        <f t="shared" si="27"/>
        <v>31731.080180237259</v>
      </c>
      <c r="X144" s="135">
        <v>57.371508749301903</v>
      </c>
      <c r="Y144" s="136">
        <v>114.743017498688</v>
      </c>
      <c r="Z144" s="136">
        <v>172.11452624798901</v>
      </c>
      <c r="AA144" s="135">
        <v>0</v>
      </c>
      <c r="AB144" s="135">
        <v>57.371508749351001</v>
      </c>
      <c r="AC144" s="137"/>
      <c r="AD144" s="137"/>
      <c r="AE144" s="137"/>
      <c r="AF144" s="137"/>
      <c r="AG144" s="137"/>
      <c r="AH144" s="137"/>
    </row>
    <row r="145" spans="1:34" s="138" customFormat="1" x14ac:dyDescent="0.25">
      <c r="A145" s="151" t="s">
        <v>523</v>
      </c>
      <c r="B145" s="151">
        <v>32100</v>
      </c>
      <c r="C145" s="151">
        <f t="shared" si="20"/>
        <v>100</v>
      </c>
      <c r="D145" s="151">
        <v>0.150467104318523</v>
      </c>
      <c r="E145" s="151">
        <v>0</v>
      </c>
      <c r="F145" s="151">
        <f>1022.47232440697-AB145</f>
        <v>958.55798524068257</v>
      </c>
      <c r="G145" s="151">
        <v>0</v>
      </c>
      <c r="H145" s="151">
        <v>0</v>
      </c>
      <c r="I145" s="151">
        <f t="shared" si="28"/>
        <v>63.914339166292798</v>
      </c>
      <c r="J145" s="152">
        <f t="shared" si="21"/>
        <v>0.57823718907457222</v>
      </c>
      <c r="K145" s="152">
        <f t="shared" si="22"/>
        <v>0</v>
      </c>
      <c r="L145" s="152">
        <f t="shared" si="23"/>
        <v>3503.8121149871545</v>
      </c>
      <c r="M145" s="152">
        <f t="shared" si="24"/>
        <v>0</v>
      </c>
      <c r="N145" s="152">
        <f t="shared" si="25"/>
        <v>0</v>
      </c>
      <c r="O145" s="152">
        <f t="shared" si="26"/>
        <v>224.60342206591611</v>
      </c>
      <c r="P145" s="152">
        <f>J145*P5+P144</f>
        <v>107518.72721465823</v>
      </c>
      <c r="Q145" s="152">
        <f>(L145-(N145*S5))*Q5+Q144</f>
        <v>79290.880912219101</v>
      </c>
      <c r="R145" s="152">
        <f>M145*R5+R144</f>
        <v>0</v>
      </c>
      <c r="S145" s="152">
        <f>N145*S5+S144</f>
        <v>0</v>
      </c>
      <c r="T145" s="152">
        <f t="shared" si="29"/>
        <v>22611.617460961894</v>
      </c>
      <c r="U145" s="152">
        <f>M145*U5+U144</f>
        <v>0</v>
      </c>
      <c r="V145" s="152">
        <f>O145*V5+V144</f>
        <v>4815.2266874715688</v>
      </c>
      <c r="W145" s="150">
        <f t="shared" si="27"/>
        <v>28227.846302439179</v>
      </c>
      <c r="X145" s="135">
        <v>63.914339166292798</v>
      </c>
      <c r="Y145" s="136">
        <v>127.82867833258901</v>
      </c>
      <c r="Z145" s="136">
        <v>191.74301749888201</v>
      </c>
      <c r="AA145" s="135">
        <v>0</v>
      </c>
      <c r="AB145" s="135">
        <v>63.914339166287398</v>
      </c>
      <c r="AC145" s="137"/>
      <c r="AD145" s="137"/>
      <c r="AE145" s="137"/>
      <c r="AF145" s="137"/>
      <c r="AG145" s="137"/>
      <c r="AH145" s="137"/>
    </row>
    <row r="146" spans="1:34" s="138" customFormat="1" x14ac:dyDescent="0.25">
      <c r="A146" s="151" t="s">
        <v>524</v>
      </c>
      <c r="B146" s="151">
        <v>32200</v>
      </c>
      <c r="C146" s="151">
        <f t="shared" si="20"/>
        <v>100</v>
      </c>
      <c r="D146" s="151">
        <v>0.32531167344859602</v>
      </c>
      <c r="E146" s="151">
        <v>0</v>
      </c>
      <c r="F146" s="151">
        <f>800.079697702358-AB146</f>
        <v>729.62252811921246</v>
      </c>
      <c r="G146" s="151">
        <v>0</v>
      </c>
      <c r="H146" s="151">
        <v>0</v>
      </c>
      <c r="I146" s="151">
        <f t="shared" si="28"/>
        <v>70.457169583138196</v>
      </c>
      <c r="J146" s="152">
        <f t="shared" si="21"/>
        <v>0.88107181067984996</v>
      </c>
      <c r="K146" s="152">
        <f t="shared" si="22"/>
        <v>0</v>
      </c>
      <c r="L146" s="152">
        <f t="shared" si="23"/>
        <v>3126.2602099257315</v>
      </c>
      <c r="M146" s="152">
        <f t="shared" si="24"/>
        <v>0</v>
      </c>
      <c r="N146" s="152">
        <f t="shared" si="25"/>
        <v>0</v>
      </c>
      <c r="O146" s="152">
        <f t="shared" si="26"/>
        <v>248.8361273137611</v>
      </c>
      <c r="P146" s="152">
        <f>J146*P5+P145</f>
        <v>107519.60828646891</v>
      </c>
      <c r="Q146" s="152">
        <f>(L146-(N146*S5))*Q5+Q145</f>
        <v>82417.141122144836</v>
      </c>
      <c r="R146" s="152">
        <f>M146*R5+R145</f>
        <v>0</v>
      </c>
      <c r="S146" s="152">
        <f>N146*S5+S145</f>
        <v>0</v>
      </c>
      <c r="T146" s="152">
        <f t="shared" si="29"/>
        <v>23358.125842903206</v>
      </c>
      <c r="U146" s="152">
        <f>M146*U5+U145</f>
        <v>0</v>
      </c>
      <c r="V146" s="152">
        <f>O146*V5+V145</f>
        <v>5064.0628147853295</v>
      </c>
      <c r="W146" s="150">
        <f t="shared" si="27"/>
        <v>25102.467164324127</v>
      </c>
      <c r="X146" s="135">
        <v>70.457169583138196</v>
      </c>
      <c r="Y146" s="136">
        <v>140.91433916628699</v>
      </c>
      <c r="Z146" s="136">
        <v>211.371508749426</v>
      </c>
      <c r="AA146" s="135">
        <v>0</v>
      </c>
      <c r="AB146" s="135">
        <v>70.4571695831455</v>
      </c>
      <c r="AC146" s="137"/>
      <c r="AD146" s="137"/>
      <c r="AE146" s="137"/>
      <c r="AF146" s="137"/>
      <c r="AG146" s="137"/>
      <c r="AH146" s="137"/>
    </row>
    <row r="147" spans="1:34" s="138" customFormat="1" x14ac:dyDescent="0.25">
      <c r="A147" s="151" t="s">
        <v>525</v>
      </c>
      <c r="B147" s="151">
        <v>32300</v>
      </c>
      <c r="C147" s="151">
        <f t="shared" si="20"/>
        <v>100</v>
      </c>
      <c r="D147" s="151">
        <v>6.1936577481246804</v>
      </c>
      <c r="E147" s="151">
        <v>0</v>
      </c>
      <c r="F147" s="151">
        <f>490.392709245652-AB147</f>
        <v>413.39270924590119</v>
      </c>
      <c r="G147" s="151">
        <v>0</v>
      </c>
      <c r="H147" s="151">
        <v>0</v>
      </c>
      <c r="I147" s="151">
        <f t="shared" si="28"/>
        <v>77.000000000040004</v>
      </c>
      <c r="J147" s="152">
        <f t="shared" si="21"/>
        <v>12.072165595506068</v>
      </c>
      <c r="K147" s="152">
        <f t="shared" si="22"/>
        <v>0</v>
      </c>
      <c r="L147" s="152">
        <f t="shared" si="23"/>
        <v>2116.6948840094697</v>
      </c>
      <c r="M147" s="152">
        <f t="shared" si="24"/>
        <v>0</v>
      </c>
      <c r="N147" s="152">
        <f t="shared" si="25"/>
        <v>0</v>
      </c>
      <c r="O147" s="152">
        <f t="shared" si="26"/>
        <v>273.06883256144113</v>
      </c>
      <c r="P147" s="152">
        <f>J147*P5+P146</f>
        <v>107531.68045206442</v>
      </c>
      <c r="Q147" s="152">
        <f>(L147-(N147*S5))*Q5+Q146</f>
        <v>84533.836006154306</v>
      </c>
      <c r="R147" s="152">
        <f>M147*R5+R146</f>
        <v>0</v>
      </c>
      <c r="S147" s="152">
        <f>N147*S5+S146</f>
        <v>0</v>
      </c>
      <c r="T147" s="152">
        <f t="shared" si="29"/>
        <v>24177.332340587604</v>
      </c>
      <c r="U147" s="152">
        <f>M147*U5+U146</f>
        <v>0</v>
      </c>
      <c r="V147" s="152">
        <f>O147*V5+V146</f>
        <v>5337.1316473467705</v>
      </c>
      <c r="W147" s="150">
        <f t="shared" si="27"/>
        <v>22997.844445910163</v>
      </c>
      <c r="X147" s="135">
        <v>77.000000000040004</v>
      </c>
      <c r="Y147" s="136">
        <v>154.000000000109</v>
      </c>
      <c r="Z147" s="136">
        <v>231.00000000014899</v>
      </c>
      <c r="AA147" s="135">
        <v>0</v>
      </c>
      <c r="AB147" s="135">
        <v>76.999999999750798</v>
      </c>
      <c r="AC147" s="137"/>
      <c r="AD147" s="137"/>
      <c r="AE147" s="137"/>
      <c r="AF147" s="137"/>
      <c r="AG147" s="137"/>
      <c r="AH147" s="137"/>
    </row>
    <row r="148" spans="1:34" x14ac:dyDescent="0.25">
      <c r="A148" s="151" t="s">
        <v>736</v>
      </c>
      <c r="B148" s="151">
        <v>32350</v>
      </c>
      <c r="C148" s="151">
        <f t="shared" si="20"/>
        <v>50</v>
      </c>
      <c r="D148" s="151">
        <v>48.593228912580301</v>
      </c>
      <c r="E148" s="151">
        <v>0</v>
      </c>
      <c r="F148" s="151">
        <v>155.0393</v>
      </c>
      <c r="G148" s="151">
        <v>0</v>
      </c>
      <c r="H148" s="151">
        <v>0</v>
      </c>
      <c r="I148" s="151">
        <v>0</v>
      </c>
      <c r="J148" s="152">
        <f t="shared" si="21"/>
        <v>50.728598759912018</v>
      </c>
      <c r="K148" s="152">
        <f t="shared" si="22"/>
        <v>0</v>
      </c>
      <c r="L148" s="152">
        <f t="shared" si="23"/>
        <v>526.32593448694558</v>
      </c>
      <c r="M148" s="152">
        <f t="shared" si="24"/>
        <v>0</v>
      </c>
      <c r="N148" s="152">
        <f t="shared" si="25"/>
        <v>0</v>
      </c>
      <c r="O148" s="152">
        <f t="shared" si="26"/>
        <v>71.296296296333338</v>
      </c>
      <c r="P148" s="152">
        <f>J148*P5+P147</f>
        <v>107582.40905082434</v>
      </c>
      <c r="Q148" s="152">
        <f>(L148-(N148*S5))*Q5+Q147</f>
        <v>85060.16194064125</v>
      </c>
      <c r="R148" s="152">
        <f>M148*R5+R147</f>
        <v>0</v>
      </c>
      <c r="S148" s="152">
        <f>N148*S5+S147</f>
        <v>0</v>
      </c>
      <c r="T148" s="152">
        <f t="shared" si="29"/>
        <v>24391.221229476629</v>
      </c>
      <c r="U148" s="152">
        <f>M148*U5+U147</f>
        <v>0</v>
      </c>
      <c r="V148" s="152">
        <f>O148*V5+V147</f>
        <v>5408.4279436431034</v>
      </c>
      <c r="W148" s="150">
        <f t="shared" si="27"/>
        <v>22522.247110183129</v>
      </c>
      <c r="X148" s="127">
        <v>0</v>
      </c>
      <c r="Y148" s="134">
        <v>0</v>
      </c>
      <c r="Z148" s="134">
        <v>0</v>
      </c>
      <c r="AA148" s="127">
        <v>0</v>
      </c>
      <c r="AB148" s="127">
        <v>0</v>
      </c>
    </row>
    <row r="149" spans="1:34" x14ac:dyDescent="0.25">
      <c r="A149" s="151" t="s">
        <v>526</v>
      </c>
      <c r="B149" s="151">
        <v>32400</v>
      </c>
      <c r="C149" s="151">
        <f t="shared" si="20"/>
        <v>50</v>
      </c>
      <c r="D149" s="151">
        <v>376.285735640344</v>
      </c>
      <c r="E149" s="151">
        <v>0</v>
      </c>
      <c r="F149" s="151">
        <v>61.34</v>
      </c>
      <c r="G149" s="151">
        <v>0</v>
      </c>
      <c r="H149" s="151">
        <v>0</v>
      </c>
      <c r="I149" s="151">
        <v>0</v>
      </c>
      <c r="J149" s="152">
        <f t="shared" si="21"/>
        <v>393.40644866011507</v>
      </c>
      <c r="K149" s="152">
        <f t="shared" si="22"/>
        <v>0</v>
      </c>
      <c r="L149" s="152">
        <f t="shared" si="23"/>
        <v>200.3512037037037</v>
      </c>
      <c r="M149" s="152">
        <f t="shared" si="24"/>
        <v>0</v>
      </c>
      <c r="N149" s="152">
        <f t="shared" si="25"/>
        <v>0</v>
      </c>
      <c r="O149" s="152">
        <f t="shared" si="26"/>
        <v>0</v>
      </c>
      <c r="P149" s="152">
        <f>J149*P5+P148</f>
        <v>107975.81549948445</v>
      </c>
      <c r="Q149" s="152">
        <f>(L149-(N149*S5))*Q5+Q148</f>
        <v>85260.51314434495</v>
      </c>
      <c r="R149" s="152">
        <f>M149*R5+R148</f>
        <v>0</v>
      </c>
      <c r="S149" s="152">
        <f>N149*S5+S148</f>
        <v>0</v>
      </c>
      <c r="T149" s="152">
        <f>O149*T5+T148</f>
        <v>24391.221229476629</v>
      </c>
      <c r="U149" s="152">
        <f>M149*U5+U148</f>
        <v>0</v>
      </c>
      <c r="V149" s="152">
        <f>O149*V5+V148</f>
        <v>5408.4279436431034</v>
      </c>
      <c r="W149" s="150">
        <f t="shared" si="27"/>
        <v>22715.302355139542</v>
      </c>
      <c r="X149" s="127">
        <v>0</v>
      </c>
      <c r="Y149" s="134">
        <v>0</v>
      </c>
      <c r="Z149" s="134">
        <v>0</v>
      </c>
      <c r="AA149" s="127">
        <v>0</v>
      </c>
      <c r="AB149" s="127">
        <v>0</v>
      </c>
    </row>
    <row r="150" spans="1:34" x14ac:dyDescent="0.25">
      <c r="A150" s="151" t="s">
        <v>527</v>
      </c>
      <c r="B150" s="151">
        <v>32500</v>
      </c>
      <c r="C150" s="151">
        <f t="shared" si="20"/>
        <v>100</v>
      </c>
      <c r="D150" s="151">
        <v>1291.9491066416399</v>
      </c>
      <c r="E150" s="151">
        <v>0</v>
      </c>
      <c r="F150" s="151">
        <v>42.865430516358202</v>
      </c>
      <c r="G150" s="151">
        <v>0</v>
      </c>
      <c r="H150" s="151">
        <v>0</v>
      </c>
      <c r="I150" s="151">
        <v>0</v>
      </c>
      <c r="J150" s="152">
        <f t="shared" si="21"/>
        <v>3089.3237820036738</v>
      </c>
      <c r="K150" s="152">
        <f t="shared" si="22"/>
        <v>0</v>
      </c>
      <c r="L150" s="152">
        <f t="shared" si="23"/>
        <v>192.97301947473741</v>
      </c>
      <c r="M150" s="152">
        <f t="shared" si="24"/>
        <v>0</v>
      </c>
      <c r="N150" s="152">
        <f t="shared" si="25"/>
        <v>0</v>
      </c>
      <c r="O150" s="152">
        <f t="shared" si="26"/>
        <v>0</v>
      </c>
      <c r="P150" s="152">
        <f>J150*P5+P149</f>
        <v>111065.13928148813</v>
      </c>
      <c r="Q150" s="152">
        <f>(L150-(N150*S5))*Q5+Q149</f>
        <v>85453.486163819689</v>
      </c>
      <c r="R150" s="152">
        <f>M150*R5+R149</f>
        <v>0</v>
      </c>
      <c r="S150" s="152">
        <f>N150*S5+S149</f>
        <v>0</v>
      </c>
      <c r="T150" s="152">
        <f>O150*T5+T149</f>
        <v>24391.221229476629</v>
      </c>
      <c r="U150" s="152">
        <f>M150*U5+U149</f>
        <v>0</v>
      </c>
      <c r="V150" s="152">
        <f>O150*V5+V149</f>
        <v>5408.4279436431034</v>
      </c>
      <c r="W150" s="150">
        <f t="shared" si="27"/>
        <v>25611.653117668477</v>
      </c>
      <c r="X150" s="127">
        <v>0</v>
      </c>
      <c r="Y150" s="134">
        <v>0</v>
      </c>
      <c r="Z150" s="134">
        <v>0</v>
      </c>
      <c r="AA150" s="127">
        <v>0</v>
      </c>
      <c r="AB150" s="127">
        <v>0</v>
      </c>
    </row>
    <row r="151" spans="1:34" x14ac:dyDescent="0.25">
      <c r="A151" s="151" t="s">
        <v>528</v>
      </c>
      <c r="B151" s="151">
        <v>32600</v>
      </c>
      <c r="C151" s="151">
        <f t="shared" si="20"/>
        <v>100</v>
      </c>
      <c r="D151" s="151">
        <v>2313.6382541113098</v>
      </c>
      <c r="E151" s="151">
        <v>0</v>
      </c>
      <c r="F151" s="151">
        <v>23.8630352325799</v>
      </c>
      <c r="G151" s="151">
        <v>0</v>
      </c>
      <c r="H151" s="151">
        <v>0</v>
      </c>
      <c r="I151" s="151">
        <v>0</v>
      </c>
      <c r="J151" s="152">
        <f t="shared" si="21"/>
        <v>6677.0136310239805</v>
      </c>
      <c r="K151" s="152">
        <f t="shared" si="22"/>
        <v>0</v>
      </c>
      <c r="L151" s="152">
        <f t="shared" si="23"/>
        <v>123.5712328684039</v>
      </c>
      <c r="M151" s="152">
        <f t="shared" si="24"/>
        <v>0</v>
      </c>
      <c r="N151" s="152">
        <f t="shared" si="25"/>
        <v>0</v>
      </c>
      <c r="O151" s="152">
        <f t="shared" si="26"/>
        <v>0</v>
      </c>
      <c r="P151" s="152">
        <f>J151*P5+P150</f>
        <v>117742.1529125121</v>
      </c>
      <c r="Q151" s="152">
        <f>(L151-(N151*S5))*Q5+Q150</f>
        <v>85577.057396688091</v>
      </c>
      <c r="R151" s="152">
        <f>M151*R5+R150</f>
        <v>0</v>
      </c>
      <c r="S151" s="152">
        <f>N151*S5+S150</f>
        <v>0</v>
      </c>
      <c r="T151" s="152">
        <f>O151*T5+T150</f>
        <v>24391.221229476629</v>
      </c>
      <c r="U151" s="152">
        <f>M151*U5+U150</f>
        <v>0</v>
      </c>
      <c r="V151" s="152">
        <f>O151*V5+V150</f>
        <v>5408.4279436431034</v>
      </c>
      <c r="W151" s="150">
        <f t="shared" si="27"/>
        <v>32165.095515824054</v>
      </c>
      <c r="X151" s="127">
        <v>0</v>
      </c>
      <c r="Y151" s="134">
        <v>0</v>
      </c>
      <c r="Z151" s="134">
        <v>0</v>
      </c>
      <c r="AA151" s="127">
        <v>0</v>
      </c>
      <c r="AB151" s="127">
        <v>0</v>
      </c>
    </row>
    <row r="152" spans="1:34" x14ac:dyDescent="0.25">
      <c r="A152" s="151" t="s">
        <v>737</v>
      </c>
      <c r="B152" s="151">
        <v>32700</v>
      </c>
      <c r="C152" s="151">
        <f t="shared" si="20"/>
        <v>100</v>
      </c>
      <c r="D152" s="151">
        <v>3062.40655538293</v>
      </c>
      <c r="E152" s="151">
        <v>0</v>
      </c>
      <c r="F152" s="151">
        <v>28.701060806424699</v>
      </c>
      <c r="G152" s="151">
        <v>0</v>
      </c>
      <c r="H152" s="151">
        <v>0</v>
      </c>
      <c r="I152" s="151">
        <v>0</v>
      </c>
      <c r="J152" s="152">
        <f t="shared" si="21"/>
        <v>9955.6385361004432</v>
      </c>
      <c r="K152" s="152">
        <f t="shared" si="22"/>
        <v>0</v>
      </c>
      <c r="L152" s="152">
        <f t="shared" si="23"/>
        <v>97.340918590749254</v>
      </c>
      <c r="M152" s="152">
        <f t="shared" si="24"/>
        <v>0</v>
      </c>
      <c r="N152" s="152">
        <f t="shared" si="25"/>
        <v>0</v>
      </c>
      <c r="O152" s="152">
        <f t="shared" si="26"/>
        <v>0</v>
      </c>
      <c r="P152" s="152">
        <f>J152*P5+P151</f>
        <v>127697.79144861255</v>
      </c>
      <c r="Q152" s="152">
        <f>(L152-(N152*S5))*Q5+Q151</f>
        <v>85674.398315278842</v>
      </c>
      <c r="R152" s="152">
        <f>M152*R5+R151</f>
        <v>0</v>
      </c>
      <c r="S152" s="152">
        <f>N152*S5+S151</f>
        <v>0</v>
      </c>
      <c r="T152" s="152">
        <f>O152*T5+T151</f>
        <v>24391.221229476629</v>
      </c>
      <c r="U152" s="152">
        <f>M152*U5+U151</f>
        <v>0</v>
      </c>
      <c r="V152" s="152">
        <f>O152*V5+V151</f>
        <v>5408.4279436431034</v>
      </c>
      <c r="W152" s="150">
        <f t="shared" si="27"/>
        <v>42023.393133333746</v>
      </c>
      <c r="X152" s="127">
        <v>0</v>
      </c>
      <c r="Y152" s="134">
        <v>0</v>
      </c>
      <c r="Z152" s="134">
        <v>0</v>
      </c>
      <c r="AA152" s="127">
        <v>0</v>
      </c>
      <c r="AB152" s="127">
        <v>0</v>
      </c>
    </row>
    <row r="153" spans="1:34" x14ac:dyDescent="0.25">
      <c r="A153" s="151" t="s">
        <v>531</v>
      </c>
      <c r="B153" s="151">
        <v>32800</v>
      </c>
      <c r="C153" s="151">
        <f t="shared" si="20"/>
        <v>100</v>
      </c>
      <c r="D153" s="151">
        <v>3410.87059870435</v>
      </c>
      <c r="E153" s="151">
        <v>0</v>
      </c>
      <c r="F153" s="151">
        <v>12.276536483645</v>
      </c>
      <c r="G153" s="151">
        <v>0</v>
      </c>
      <c r="H153" s="151">
        <v>0</v>
      </c>
      <c r="I153" s="151">
        <v>0</v>
      </c>
      <c r="J153" s="152">
        <f t="shared" si="21"/>
        <v>11987.550285346815</v>
      </c>
      <c r="K153" s="152">
        <f t="shared" si="22"/>
        <v>0</v>
      </c>
      <c r="L153" s="152">
        <f t="shared" si="23"/>
        <v>75.884439426054996</v>
      </c>
      <c r="M153" s="152">
        <f t="shared" si="24"/>
        <v>0</v>
      </c>
      <c r="N153" s="152">
        <f t="shared" si="25"/>
        <v>0</v>
      </c>
      <c r="O153" s="152">
        <f t="shared" si="26"/>
        <v>0</v>
      </c>
      <c r="P153" s="152">
        <f>J153*P5+P152</f>
        <v>139685.34173395936</v>
      </c>
      <c r="Q153" s="152">
        <f>(L153-(N153*S5))*Q5+Q152</f>
        <v>85750.282754704895</v>
      </c>
      <c r="R153" s="152">
        <f>M153*R5+R152</f>
        <v>0</v>
      </c>
      <c r="S153" s="152">
        <f>N153*S5+S152</f>
        <v>0</v>
      </c>
      <c r="T153" s="152">
        <f>O153*T5+T152</f>
        <v>24391.221229476629</v>
      </c>
      <c r="U153" s="152">
        <f>M153*U5+U152</f>
        <v>0</v>
      </c>
      <c r="V153" s="152">
        <f>O153*V5+V152</f>
        <v>5408.4279436431034</v>
      </c>
      <c r="W153" s="150">
        <f t="shared" si="27"/>
        <v>53935.058979254507</v>
      </c>
      <c r="X153" s="127">
        <v>0</v>
      </c>
      <c r="Y153" s="134">
        <v>0</v>
      </c>
      <c r="Z153" s="134">
        <v>0</v>
      </c>
      <c r="AA153" s="127">
        <v>0</v>
      </c>
      <c r="AB153" s="127">
        <v>0</v>
      </c>
    </row>
    <row r="154" spans="1:34" x14ac:dyDescent="0.25">
      <c r="A154" s="151" t="s">
        <v>532</v>
      </c>
      <c r="B154" s="151">
        <v>32900</v>
      </c>
      <c r="C154" s="151">
        <f t="shared" si="20"/>
        <v>100</v>
      </c>
      <c r="D154" s="151">
        <v>3431.3040559880001</v>
      </c>
      <c r="E154" s="151">
        <v>0</v>
      </c>
      <c r="F154" s="151">
        <v>18.115227239756699</v>
      </c>
      <c r="G154" s="151">
        <v>0</v>
      </c>
      <c r="H154" s="151">
        <v>0</v>
      </c>
      <c r="I154" s="151">
        <v>0</v>
      </c>
      <c r="J154" s="152">
        <f t="shared" si="21"/>
        <v>12670.693804985833</v>
      </c>
      <c r="K154" s="152">
        <f t="shared" si="22"/>
        <v>0</v>
      </c>
      <c r="L154" s="152">
        <f t="shared" si="23"/>
        <v>56.281043932225373</v>
      </c>
      <c r="M154" s="152">
        <f t="shared" si="24"/>
        <v>0</v>
      </c>
      <c r="N154" s="152">
        <f t="shared" si="25"/>
        <v>0</v>
      </c>
      <c r="O154" s="152">
        <f t="shared" si="26"/>
        <v>0</v>
      </c>
      <c r="P154" s="152">
        <f>J154*P5+P153</f>
        <v>152356.0355389452</v>
      </c>
      <c r="Q154" s="152">
        <f>(L154-(N154*S5))*Q5+Q153</f>
        <v>85806.563798637115</v>
      </c>
      <c r="R154" s="152">
        <f>M154*R5+R153</f>
        <v>0</v>
      </c>
      <c r="S154" s="152">
        <f>N154*S5+S153</f>
        <v>0</v>
      </c>
      <c r="T154" s="152">
        <f>O154*T5+T153</f>
        <v>24391.221229476629</v>
      </c>
      <c r="U154" s="152">
        <f>M154*U5+U153</f>
        <v>0</v>
      </c>
      <c r="V154" s="152">
        <f>O154*V5+V153</f>
        <v>5408.4279436431034</v>
      </c>
      <c r="W154" s="150">
        <f t="shared" si="27"/>
        <v>66549.471740308116</v>
      </c>
      <c r="X154" s="127">
        <v>0</v>
      </c>
      <c r="Y154" s="134">
        <v>0</v>
      </c>
      <c r="Z154" s="134">
        <v>0</v>
      </c>
      <c r="AA154" s="127">
        <v>0</v>
      </c>
      <c r="AB154" s="127">
        <v>0</v>
      </c>
    </row>
    <row r="155" spans="1:34" x14ac:dyDescent="0.25">
      <c r="A155" s="151" t="s">
        <v>738</v>
      </c>
      <c r="B155" s="151">
        <v>32957.523518719201</v>
      </c>
      <c r="C155" s="151">
        <f t="shared" si="20"/>
        <v>57.523518719201093</v>
      </c>
      <c r="D155" s="151">
        <v>3350.9476565288901</v>
      </c>
      <c r="E155" s="151">
        <v>0</v>
      </c>
      <c r="F155" s="151">
        <v>17.2076012413645</v>
      </c>
      <c r="G155" s="151">
        <v>0</v>
      </c>
      <c r="H155" s="151">
        <v>0</v>
      </c>
      <c r="I155" s="151">
        <v>0</v>
      </c>
      <c r="J155" s="152">
        <f t="shared" si="21"/>
        <v>7224.795987838871</v>
      </c>
      <c r="K155" s="152">
        <f t="shared" si="22"/>
        <v>0</v>
      </c>
      <c r="L155" s="152">
        <f t="shared" si="23"/>
        <v>37.627655284238976</v>
      </c>
      <c r="M155" s="152">
        <f t="shared" si="24"/>
        <v>0</v>
      </c>
      <c r="N155" s="152">
        <f t="shared" si="25"/>
        <v>0</v>
      </c>
      <c r="O155" s="152">
        <f t="shared" si="26"/>
        <v>0</v>
      </c>
      <c r="P155" s="152">
        <f>J155*P5+P154</f>
        <v>159580.83152678408</v>
      </c>
      <c r="Q155" s="152">
        <f>(L155-(N155*S5))*Q5+Q154</f>
        <v>85844.191453921347</v>
      </c>
      <c r="R155" s="152">
        <f>M155*R5+R154</f>
        <v>0</v>
      </c>
      <c r="S155" s="152">
        <f>N155*S5+S154</f>
        <v>0</v>
      </c>
      <c r="T155" s="152">
        <f>O155*T5+T154</f>
        <v>24391.221229476629</v>
      </c>
      <c r="U155" s="152">
        <f>M155*U5+U154</f>
        <v>0</v>
      </c>
      <c r="V155" s="152">
        <f>O155*V5+V154</f>
        <v>5408.4279436431034</v>
      </c>
      <c r="W155" s="150">
        <f t="shared" si="27"/>
        <v>73736.640072862749</v>
      </c>
      <c r="X155" s="127">
        <v>0</v>
      </c>
      <c r="Y155" s="134">
        <v>0</v>
      </c>
      <c r="Z155" s="134">
        <v>0</v>
      </c>
      <c r="AA155" s="127">
        <v>0</v>
      </c>
      <c r="AB155" s="127">
        <v>0</v>
      </c>
    </row>
    <row r="156" spans="1:34" x14ac:dyDescent="0.25">
      <c r="A156" s="151" t="s">
        <v>533</v>
      </c>
      <c r="B156" s="151">
        <v>33000</v>
      </c>
      <c r="C156" s="151">
        <f t="shared" si="20"/>
        <v>42.476481280798907</v>
      </c>
      <c r="D156" s="151">
        <v>3145.4649309750098</v>
      </c>
      <c r="E156" s="151">
        <v>0</v>
      </c>
      <c r="F156" s="151">
        <v>17.136771789299001</v>
      </c>
      <c r="G156" s="151">
        <v>0</v>
      </c>
      <c r="H156" s="151">
        <v>0</v>
      </c>
      <c r="I156" s="151">
        <v>0</v>
      </c>
      <c r="J156" s="152">
        <f t="shared" si="21"/>
        <v>5110.0879197306631</v>
      </c>
      <c r="K156" s="152">
        <f t="shared" si="22"/>
        <v>0</v>
      </c>
      <c r="L156" s="152">
        <f t="shared" si="23"/>
        <v>27.015335521069503</v>
      </c>
      <c r="M156" s="152">
        <f t="shared" si="24"/>
        <v>0</v>
      </c>
      <c r="N156" s="152">
        <f t="shared" si="25"/>
        <v>0</v>
      </c>
      <c r="O156" s="152">
        <f t="shared" si="26"/>
        <v>0</v>
      </c>
      <c r="P156" s="152">
        <f>J156*P5+P155</f>
        <v>164690.91944651474</v>
      </c>
      <c r="Q156" s="152">
        <f>(L156-(N156*S5))*Q5+Q155</f>
        <v>85871.206789442411</v>
      </c>
      <c r="R156" s="152">
        <f>M156*R5+R155</f>
        <v>0</v>
      </c>
      <c r="S156" s="152">
        <f>N156*S5+S155</f>
        <v>0</v>
      </c>
      <c r="T156" s="152">
        <f>O156*T5+T155</f>
        <v>24391.221229476629</v>
      </c>
      <c r="U156" s="152">
        <f>M156*U5+U155</f>
        <v>0</v>
      </c>
      <c r="V156" s="152">
        <f>O156*V5+V155</f>
        <v>5408.4279436431034</v>
      </c>
      <c r="W156" s="150">
        <f t="shared" si="27"/>
        <v>78819.712657072349</v>
      </c>
      <c r="X156" s="127">
        <v>0</v>
      </c>
      <c r="Y156" s="134">
        <v>0</v>
      </c>
      <c r="Z156" s="134">
        <v>0</v>
      </c>
      <c r="AA156" s="127">
        <v>0</v>
      </c>
      <c r="AB156" s="127">
        <v>0</v>
      </c>
    </row>
    <row r="157" spans="1:34" x14ac:dyDescent="0.25">
      <c r="A157" s="151" t="s">
        <v>534</v>
      </c>
      <c r="B157" s="151">
        <v>33100</v>
      </c>
      <c r="C157" s="151">
        <f t="shared" si="20"/>
        <v>100</v>
      </c>
      <c r="D157" s="151">
        <v>2546.0641477274598</v>
      </c>
      <c r="E157" s="151">
        <v>0</v>
      </c>
      <c r="F157" s="151">
        <v>22.706722024027801</v>
      </c>
      <c r="G157" s="151">
        <v>0</v>
      </c>
      <c r="H157" s="151">
        <v>0</v>
      </c>
      <c r="I157" s="151">
        <v>0</v>
      </c>
      <c r="J157" s="152">
        <f t="shared" si="21"/>
        <v>10539.868664263831</v>
      </c>
      <c r="K157" s="152">
        <f t="shared" si="22"/>
        <v>0</v>
      </c>
      <c r="L157" s="152">
        <f t="shared" si="23"/>
        <v>73.784247802457045</v>
      </c>
      <c r="M157" s="152">
        <f t="shared" si="24"/>
        <v>0</v>
      </c>
      <c r="N157" s="152">
        <f t="shared" si="25"/>
        <v>0</v>
      </c>
      <c r="O157" s="152">
        <f t="shared" si="26"/>
        <v>0</v>
      </c>
      <c r="P157" s="152">
        <f>J157*P5+P156</f>
        <v>175230.78811077858</v>
      </c>
      <c r="Q157" s="152">
        <f>(L157-(N157*S5))*Q5+Q156</f>
        <v>85944.991037244865</v>
      </c>
      <c r="R157" s="152">
        <f>M157*R5+R156</f>
        <v>0</v>
      </c>
      <c r="S157" s="152">
        <f>N157*S5+S156</f>
        <v>0</v>
      </c>
      <c r="T157" s="152">
        <f>O157*T5+T156</f>
        <v>24391.221229476629</v>
      </c>
      <c r="U157" s="152">
        <f>M157*U5+U156</f>
        <v>0</v>
      </c>
      <c r="V157" s="152">
        <f>O157*V5+V156</f>
        <v>5408.4279436431034</v>
      </c>
      <c r="W157" s="150">
        <f t="shared" si="27"/>
        <v>89285.797073533729</v>
      </c>
      <c r="X157" s="127">
        <v>0</v>
      </c>
      <c r="Y157" s="134">
        <v>0</v>
      </c>
      <c r="Z157" s="134">
        <v>0</v>
      </c>
      <c r="AA157" s="127">
        <v>0</v>
      </c>
      <c r="AB157" s="127">
        <v>0</v>
      </c>
    </row>
    <row r="158" spans="1:34" x14ac:dyDescent="0.25">
      <c r="A158" s="151" t="s">
        <v>535</v>
      </c>
      <c r="B158" s="151">
        <v>33200</v>
      </c>
      <c r="C158" s="151">
        <f t="shared" si="20"/>
        <v>100</v>
      </c>
      <c r="D158" s="151">
        <v>1925.0601464126701</v>
      </c>
      <c r="E158" s="151">
        <v>0</v>
      </c>
      <c r="F158" s="151">
        <v>25.917134783518101</v>
      </c>
      <c r="G158" s="151">
        <v>0</v>
      </c>
      <c r="H158" s="151">
        <v>0</v>
      </c>
      <c r="I158" s="151">
        <v>0</v>
      </c>
      <c r="J158" s="152">
        <f t="shared" si="21"/>
        <v>8279.8598039632034</v>
      </c>
      <c r="K158" s="152">
        <f t="shared" si="22"/>
        <v>0</v>
      </c>
      <c r="L158" s="152">
        <f t="shared" si="23"/>
        <v>90.044179273233169</v>
      </c>
      <c r="M158" s="152">
        <f t="shared" si="24"/>
        <v>0</v>
      </c>
      <c r="N158" s="152">
        <f t="shared" si="25"/>
        <v>0</v>
      </c>
      <c r="O158" s="152">
        <f t="shared" si="26"/>
        <v>0</v>
      </c>
      <c r="P158" s="152">
        <f>J158*P5+P157</f>
        <v>183510.64791474177</v>
      </c>
      <c r="Q158" s="152">
        <f>(L158-(N158*S5))*Q5+Q157</f>
        <v>86035.035216518096</v>
      </c>
      <c r="R158" s="152">
        <f>M158*R5+R157</f>
        <v>0</v>
      </c>
      <c r="S158" s="152">
        <f>N158*S5+S157</f>
        <v>0</v>
      </c>
      <c r="T158" s="152">
        <f>O158*T5+T157</f>
        <v>24391.221229476629</v>
      </c>
      <c r="U158" s="152">
        <f>M158*U5+U157</f>
        <v>0</v>
      </c>
      <c r="V158" s="152">
        <f>O158*V5+V157</f>
        <v>5408.4279436431034</v>
      </c>
      <c r="W158" s="150">
        <f t="shared" si="27"/>
        <v>97475.612698223704</v>
      </c>
      <c r="X158" s="127">
        <v>0</v>
      </c>
      <c r="Y158" s="134">
        <v>0</v>
      </c>
      <c r="Z158" s="134">
        <v>0</v>
      </c>
      <c r="AA158" s="127">
        <v>0</v>
      </c>
      <c r="AB158" s="127">
        <v>0</v>
      </c>
    </row>
    <row r="159" spans="1:34" x14ac:dyDescent="0.25">
      <c r="A159" s="151" t="s">
        <v>536</v>
      </c>
      <c r="B159" s="151">
        <v>33300</v>
      </c>
      <c r="C159" s="151">
        <f t="shared" si="20"/>
        <v>100</v>
      </c>
      <c r="D159" s="151">
        <v>1330.72849216231</v>
      </c>
      <c r="E159" s="151">
        <v>0</v>
      </c>
      <c r="F159" s="151">
        <v>36.229799312497597</v>
      </c>
      <c r="G159" s="151">
        <v>0</v>
      </c>
      <c r="H159" s="151">
        <v>0</v>
      </c>
      <c r="I159" s="151">
        <v>0</v>
      </c>
      <c r="J159" s="152">
        <f t="shared" si="21"/>
        <v>6029.2382195832961</v>
      </c>
      <c r="K159" s="152">
        <f t="shared" si="22"/>
        <v>0</v>
      </c>
      <c r="L159" s="152">
        <f t="shared" si="23"/>
        <v>115.08691499262167</v>
      </c>
      <c r="M159" s="152">
        <f t="shared" si="24"/>
        <v>0</v>
      </c>
      <c r="N159" s="152">
        <f t="shared" si="25"/>
        <v>0</v>
      </c>
      <c r="O159" s="152">
        <f t="shared" si="26"/>
        <v>0</v>
      </c>
      <c r="P159" s="152">
        <f>J159*P5+P158</f>
        <v>189539.88613432506</v>
      </c>
      <c r="Q159" s="152">
        <f>(L159-(N159*S5))*Q5+Q158</f>
        <v>86150.12213151071</v>
      </c>
      <c r="R159" s="152">
        <f>M159*R5+R158</f>
        <v>0</v>
      </c>
      <c r="S159" s="152">
        <f>N159*S5+S158</f>
        <v>0</v>
      </c>
      <c r="T159" s="152">
        <f>O159*T5+T158</f>
        <v>24391.221229476629</v>
      </c>
      <c r="U159" s="152">
        <f>M159*U5+U158</f>
        <v>0</v>
      </c>
      <c r="V159" s="152">
        <f>O159*V5+V158</f>
        <v>5408.4279436431034</v>
      </c>
      <c r="W159" s="150">
        <f t="shared" si="27"/>
        <v>103389.76400281438</v>
      </c>
      <c r="X159" s="127">
        <v>0</v>
      </c>
      <c r="Y159" s="134">
        <v>0</v>
      </c>
      <c r="Z159" s="134">
        <v>0</v>
      </c>
      <c r="AA159" s="127">
        <v>0</v>
      </c>
      <c r="AB159" s="127">
        <v>0</v>
      </c>
    </row>
    <row r="160" spans="1:34" x14ac:dyDescent="0.25">
      <c r="A160" s="151" t="s">
        <v>537</v>
      </c>
      <c r="B160" s="151">
        <v>33400</v>
      </c>
      <c r="C160" s="151">
        <f t="shared" si="20"/>
        <v>100</v>
      </c>
      <c r="D160" s="151">
        <v>711.79666725030097</v>
      </c>
      <c r="E160" s="151">
        <v>0</v>
      </c>
      <c r="F160" s="151">
        <v>69.215680200925803</v>
      </c>
      <c r="G160" s="151">
        <v>0</v>
      </c>
      <c r="H160" s="151">
        <v>0</v>
      </c>
      <c r="I160" s="151">
        <v>0</v>
      </c>
      <c r="J160" s="152">
        <f t="shared" si="21"/>
        <v>3782.4539989122422</v>
      </c>
      <c r="K160" s="152">
        <f t="shared" si="22"/>
        <v>0</v>
      </c>
      <c r="L160" s="152">
        <f t="shared" si="23"/>
        <v>195.26940650633966</v>
      </c>
      <c r="M160" s="152">
        <f t="shared" si="24"/>
        <v>0</v>
      </c>
      <c r="N160" s="152">
        <f t="shared" si="25"/>
        <v>0</v>
      </c>
      <c r="O160" s="152">
        <f t="shared" si="26"/>
        <v>0</v>
      </c>
      <c r="P160" s="152">
        <f>J160*P5+P159</f>
        <v>193322.3401332373</v>
      </c>
      <c r="Q160" s="152">
        <f>(L160-(N160*S5))*Q5+Q159</f>
        <v>86345.391538017051</v>
      </c>
      <c r="R160" s="152">
        <f>M160*R5+R159</f>
        <v>0</v>
      </c>
      <c r="S160" s="152">
        <f>N160*S5+S159</f>
        <v>0</v>
      </c>
      <c r="T160" s="152">
        <f>O160*T5+T159</f>
        <v>24391.221229476629</v>
      </c>
      <c r="U160" s="152">
        <f>M160*U5+U159</f>
        <v>0</v>
      </c>
      <c r="V160" s="152">
        <f>O160*V5+V159</f>
        <v>5408.4279436431034</v>
      </c>
      <c r="W160" s="150">
        <f t="shared" si="27"/>
        <v>106976.94859522028</v>
      </c>
      <c r="X160" s="127">
        <v>0</v>
      </c>
      <c r="Y160" s="134">
        <v>0</v>
      </c>
      <c r="Z160" s="134">
        <v>0</v>
      </c>
      <c r="AA160" s="127">
        <v>0</v>
      </c>
      <c r="AB160" s="127">
        <v>0</v>
      </c>
    </row>
    <row r="161" spans="1:34" x14ac:dyDescent="0.25">
      <c r="A161" s="151" t="s">
        <v>538</v>
      </c>
      <c r="B161" s="151">
        <v>33500</v>
      </c>
      <c r="C161" s="151">
        <f t="shared" si="20"/>
        <v>100</v>
      </c>
      <c r="D161" s="151">
        <v>45.997106484752301</v>
      </c>
      <c r="E161" s="151">
        <v>0</v>
      </c>
      <c r="F161" s="151">
        <v>319.56</v>
      </c>
      <c r="G161" s="151">
        <v>0</v>
      </c>
      <c r="H161" s="151">
        <v>0</v>
      </c>
      <c r="I161" s="151">
        <v>0</v>
      </c>
      <c r="J161" s="152">
        <f t="shared" si="21"/>
        <v>1403.3218032130617</v>
      </c>
      <c r="K161" s="152">
        <f t="shared" si="22"/>
        <v>0</v>
      </c>
      <c r="L161" s="152">
        <f t="shared" si="23"/>
        <v>719.95496333504786</v>
      </c>
      <c r="M161" s="152">
        <f t="shared" si="24"/>
        <v>0</v>
      </c>
      <c r="N161" s="152">
        <f t="shared" si="25"/>
        <v>0</v>
      </c>
      <c r="O161" s="152">
        <f t="shared" si="26"/>
        <v>0</v>
      </c>
      <c r="P161" s="152">
        <f>J161*P5+P160</f>
        <v>194725.66193645037</v>
      </c>
      <c r="Q161" s="152">
        <f>(L161-(N161*S5))*Q5+Q160</f>
        <v>87065.346501352105</v>
      </c>
      <c r="R161" s="152">
        <f>M161*R5+R160</f>
        <v>0</v>
      </c>
      <c r="S161" s="152">
        <f>N161*S5+S160</f>
        <v>0</v>
      </c>
      <c r="T161" s="152">
        <f>O161*T5+T160</f>
        <v>24391.221229476629</v>
      </c>
      <c r="U161" s="152">
        <f>M161*U5+U160</f>
        <v>0</v>
      </c>
      <c r="V161" s="152">
        <f>O161*V5+V160</f>
        <v>5408.4279436431034</v>
      </c>
      <c r="W161" s="150">
        <f t="shared" si="27"/>
        <v>107660.31543509829</v>
      </c>
      <c r="X161" s="127">
        <v>0</v>
      </c>
      <c r="Y161" s="134">
        <v>0</v>
      </c>
      <c r="Z161" s="134">
        <v>0</v>
      </c>
      <c r="AA161" s="127">
        <v>0</v>
      </c>
      <c r="AB161" s="127">
        <v>0</v>
      </c>
    </row>
    <row r="162" spans="1:34" x14ac:dyDescent="0.25">
      <c r="A162" s="151" t="s">
        <v>539</v>
      </c>
      <c r="B162" s="151">
        <v>33600</v>
      </c>
      <c r="C162" s="151">
        <f t="shared" si="20"/>
        <v>100</v>
      </c>
      <c r="D162" s="151">
        <v>21.890078667958701</v>
      </c>
      <c r="E162" s="151">
        <v>0</v>
      </c>
      <c r="F162" s="151">
        <v>1610.5970561486099</v>
      </c>
      <c r="G162" s="151">
        <v>0</v>
      </c>
      <c r="H162" s="151">
        <v>0</v>
      </c>
      <c r="I162" s="151">
        <v>0</v>
      </c>
      <c r="J162" s="152">
        <f t="shared" si="21"/>
        <v>125.71700954205741</v>
      </c>
      <c r="K162" s="152">
        <f t="shared" si="22"/>
        <v>0</v>
      </c>
      <c r="L162" s="152">
        <f t="shared" si="23"/>
        <v>3574.3649187937222</v>
      </c>
      <c r="M162" s="152">
        <f t="shared" si="24"/>
        <v>0</v>
      </c>
      <c r="N162" s="152">
        <f t="shared" si="25"/>
        <v>0</v>
      </c>
      <c r="O162" s="152">
        <f t="shared" si="26"/>
        <v>0</v>
      </c>
      <c r="P162" s="152">
        <f>J162*P5+P161</f>
        <v>194851.37894599242</v>
      </c>
      <c r="Q162" s="152">
        <f>(L162-(N162*S5))*Q5+Q161</f>
        <v>90639.711420145832</v>
      </c>
      <c r="R162" s="152">
        <f>M162*R5+R161</f>
        <v>0</v>
      </c>
      <c r="S162" s="152">
        <f>N162*S5+S161</f>
        <v>0</v>
      </c>
      <c r="T162" s="152">
        <f>O162*T5+T161</f>
        <v>24391.221229476629</v>
      </c>
      <c r="U162" s="152">
        <f>M162*U5+U161</f>
        <v>0</v>
      </c>
      <c r="V162" s="152">
        <f>O162*V5+V161</f>
        <v>5408.4279436431034</v>
      </c>
      <c r="W162" s="150">
        <f t="shared" si="27"/>
        <v>104211.66752584663</v>
      </c>
      <c r="X162" s="127">
        <v>0</v>
      </c>
      <c r="Y162" s="134">
        <v>0</v>
      </c>
      <c r="Z162" s="134">
        <v>0</v>
      </c>
      <c r="AA162" s="127">
        <v>0</v>
      </c>
      <c r="AB162" s="127">
        <v>0</v>
      </c>
    </row>
    <row r="163" spans="1:34" x14ac:dyDescent="0.25">
      <c r="A163" s="151" t="s">
        <v>739</v>
      </c>
      <c r="B163" s="151">
        <v>33654.293504561501</v>
      </c>
      <c r="C163" s="151">
        <f t="shared" si="20"/>
        <v>54.293504561501322</v>
      </c>
      <c r="D163" s="151">
        <v>17.079968695230502</v>
      </c>
      <c r="E163" s="151">
        <v>0</v>
      </c>
      <c r="F163" s="151">
        <v>1930.9657848652</v>
      </c>
      <c r="G163" s="151">
        <v>0</v>
      </c>
      <c r="H163" s="151">
        <v>0</v>
      </c>
      <c r="I163" s="151">
        <v>0</v>
      </c>
      <c r="J163" s="152">
        <f t="shared" si="21"/>
        <v>39.181860079171024</v>
      </c>
      <c r="K163" s="152">
        <f t="shared" si="22"/>
        <v>0</v>
      </c>
      <c r="L163" s="152">
        <f t="shared" si="23"/>
        <v>3560.8121900634605</v>
      </c>
      <c r="M163" s="152">
        <f t="shared" si="24"/>
        <v>0</v>
      </c>
      <c r="N163" s="152">
        <f t="shared" si="25"/>
        <v>0</v>
      </c>
      <c r="O163" s="152">
        <f t="shared" si="26"/>
        <v>0</v>
      </c>
      <c r="P163" s="152">
        <f>J163*P5+P162</f>
        <v>194890.56080607159</v>
      </c>
      <c r="Q163" s="152">
        <f>(L163-(N163*S5))*Q5+Q162</f>
        <v>94200.523610209289</v>
      </c>
      <c r="R163" s="152">
        <f>M163*R5+R162</f>
        <v>0</v>
      </c>
      <c r="S163" s="152">
        <f>N163*S5+S162</f>
        <v>0</v>
      </c>
      <c r="T163" s="152">
        <f>O163*T5+T162</f>
        <v>24391.221229476629</v>
      </c>
      <c r="U163" s="152">
        <f>M163*U5+U162</f>
        <v>0</v>
      </c>
      <c r="V163" s="152">
        <f>O163*V5+V162</f>
        <v>5408.4279436431034</v>
      </c>
      <c r="W163" s="150">
        <f t="shared" si="27"/>
        <v>100690.03719586234</v>
      </c>
      <c r="X163" s="127">
        <v>0</v>
      </c>
      <c r="Y163" s="134">
        <v>0</v>
      </c>
      <c r="Z163" s="134">
        <v>0</v>
      </c>
      <c r="AA163" s="127">
        <v>0</v>
      </c>
      <c r="AB163" s="127">
        <v>0</v>
      </c>
    </row>
    <row r="164" spans="1:34" s="146" customFormat="1" x14ac:dyDescent="0.25">
      <c r="A164" s="151" t="s">
        <v>540</v>
      </c>
      <c r="B164" s="151">
        <v>33700</v>
      </c>
      <c r="C164" s="151">
        <f t="shared" si="20"/>
        <v>45.706495438498678</v>
      </c>
      <c r="D164" s="151">
        <v>0.13852325197512999</v>
      </c>
      <c r="E164" s="151">
        <v>0</v>
      </c>
      <c r="F164" s="151">
        <f>2119.00131049449-AB164</f>
        <v>2005.185732207932</v>
      </c>
      <c r="G164" s="151">
        <v>700.7</v>
      </c>
      <c r="H164" s="151">
        <v>0</v>
      </c>
      <c r="I164" s="151">
        <v>0</v>
      </c>
      <c r="J164" s="152">
        <f t="shared" si="21"/>
        <v>14.574017104495933</v>
      </c>
      <c r="K164" s="152">
        <f t="shared" si="22"/>
        <v>0</v>
      </c>
      <c r="L164" s="152">
        <f t="shared" si="23"/>
        <v>3331.6239140804214</v>
      </c>
      <c r="M164" s="152">
        <f>AVERAGE(G163:G164)*(C164)/27</f>
        <v>593.08409914363017</v>
      </c>
      <c r="N164" s="152">
        <f t="shared" si="25"/>
        <v>0</v>
      </c>
      <c r="O164" s="152">
        <f t="shared" si="26"/>
        <v>0</v>
      </c>
      <c r="P164" s="152">
        <f>J164*P5+P163</f>
        <v>194905.13482317608</v>
      </c>
      <c r="Q164" s="152">
        <f>(L164-(N164*S5))*Q5+Q163</f>
        <v>97532.147524289714</v>
      </c>
      <c r="R164" s="152">
        <f>AVERAGE(AA163:AA164)*(C164)/27*$R$5+R163</f>
        <v>687.68482543895175</v>
      </c>
      <c r="S164" s="152">
        <f>N164*S5+S163</f>
        <v>0</v>
      </c>
      <c r="T164" s="152">
        <f>O164*T5+T163</f>
        <v>24391.221229476629</v>
      </c>
      <c r="U164" s="152">
        <f>M164*U5+U163</f>
        <v>593.08409914363017</v>
      </c>
      <c r="V164" s="152">
        <f>O164*V5+V163</f>
        <v>5408.4279436431034</v>
      </c>
      <c r="W164" s="150">
        <f t="shared" si="27"/>
        <v>97372.987298886423</v>
      </c>
      <c r="X164" s="143">
        <v>0</v>
      </c>
      <c r="Y164" s="144">
        <v>0</v>
      </c>
      <c r="Z164" s="144">
        <v>0</v>
      </c>
      <c r="AA164" s="143">
        <v>812.46615426184098</v>
      </c>
      <c r="AB164" s="143">
        <v>113.81557828655799</v>
      </c>
      <c r="AC164" s="145"/>
      <c r="AD164" s="145"/>
      <c r="AE164" s="145"/>
      <c r="AF164" s="145"/>
      <c r="AG164" s="145"/>
      <c r="AH164" s="145"/>
    </row>
    <row r="165" spans="1:34" s="146" customFormat="1" x14ac:dyDescent="0.25">
      <c r="A165" s="151" t="s">
        <v>541</v>
      </c>
      <c r="B165" s="151">
        <v>33800</v>
      </c>
      <c r="C165" s="151">
        <f t="shared" si="20"/>
        <v>100</v>
      </c>
      <c r="D165" s="151">
        <v>0.15940488062187799</v>
      </c>
      <c r="E165" s="151">
        <v>0</v>
      </c>
      <c r="F165" s="151">
        <f>2126.08079833491-AB165</f>
        <v>2012.1144405411751</v>
      </c>
      <c r="G165" s="151">
        <v>733.72174884114395</v>
      </c>
      <c r="H165" s="151">
        <v>0</v>
      </c>
      <c r="I165" s="151">
        <v>0</v>
      </c>
      <c r="J165" s="152">
        <f t="shared" si="21"/>
        <v>0.55171876406853337</v>
      </c>
      <c r="K165" s="152">
        <f t="shared" si="22"/>
        <v>0</v>
      </c>
      <c r="L165" s="152">
        <f t="shared" si="23"/>
        <v>7439.444764350199</v>
      </c>
      <c r="M165" s="152">
        <f t="shared" si="24"/>
        <v>2656.3365719280446</v>
      </c>
      <c r="N165" s="152">
        <f t="shared" si="25"/>
        <v>0</v>
      </c>
      <c r="O165" s="152">
        <f t="shared" si="26"/>
        <v>0</v>
      </c>
      <c r="P165" s="152">
        <f>J165*P5+P164</f>
        <v>194905.68654194014</v>
      </c>
      <c r="Q165" s="152">
        <f>(L165-(N165*S5))*Q5+Q164</f>
        <v>104971.59228863992</v>
      </c>
      <c r="R165" s="152">
        <f t="shared" ref="R165:R183" si="30">AVERAGE(AA164:AA165)*(C165)/27*$R$5+R164</f>
        <v>3760.6882084993849</v>
      </c>
      <c r="S165" s="152">
        <f>N165*S5+S164</f>
        <v>0</v>
      </c>
      <c r="T165" s="152">
        <f>O165*T5+T164</f>
        <v>24391.221229476629</v>
      </c>
      <c r="U165" s="152">
        <f>M165*U5+U164</f>
        <v>3249.4206710716749</v>
      </c>
      <c r="V165" s="152">
        <f>O165*V5+V164</f>
        <v>5408.4279436431034</v>
      </c>
      <c r="W165" s="150">
        <f t="shared" si="27"/>
        <v>89934.094253300296</v>
      </c>
      <c r="X165" s="143">
        <v>0</v>
      </c>
      <c r="Y165" s="144">
        <v>0</v>
      </c>
      <c r="Z165" s="144">
        <v>0</v>
      </c>
      <c r="AA165" s="143">
        <v>846.95567259079303</v>
      </c>
      <c r="AB165" s="143">
        <v>113.966357793735</v>
      </c>
      <c r="AC165" s="145"/>
      <c r="AD165" s="145"/>
      <c r="AE165" s="145"/>
      <c r="AF165" s="145"/>
      <c r="AG165" s="145"/>
      <c r="AH165" s="145"/>
    </row>
    <row r="166" spans="1:34" s="146" customFormat="1" x14ac:dyDescent="0.25">
      <c r="A166" s="151" t="s">
        <v>542</v>
      </c>
      <c r="B166" s="151">
        <v>33900</v>
      </c>
      <c r="C166" s="151">
        <f t="shared" si="20"/>
        <v>100</v>
      </c>
      <c r="D166" s="151">
        <v>0.16263300776699899</v>
      </c>
      <c r="E166" s="151">
        <v>0</v>
      </c>
      <c r="F166" s="151">
        <f>1765.26415141831+330.5634-AB166</f>
        <v>1981.7265717350906</v>
      </c>
      <c r="G166" s="151">
        <v>726.82248365223802</v>
      </c>
      <c r="H166" s="151">
        <v>0</v>
      </c>
      <c r="I166" s="151">
        <v>0</v>
      </c>
      <c r="J166" s="152">
        <f t="shared" si="21"/>
        <v>0.59636645997940174</v>
      </c>
      <c r="K166" s="152">
        <f t="shared" si="22"/>
        <v>0</v>
      </c>
      <c r="L166" s="152">
        <f t="shared" si="23"/>
        <v>7396.0018745856769</v>
      </c>
      <c r="M166" s="152">
        <f t="shared" si="24"/>
        <v>2704.7115416544111</v>
      </c>
      <c r="N166" s="152">
        <f t="shared" si="25"/>
        <v>0</v>
      </c>
      <c r="O166" s="152">
        <f t="shared" si="26"/>
        <v>0</v>
      </c>
      <c r="P166" s="152">
        <f>J166*P5+P165</f>
        <v>194906.28290840011</v>
      </c>
      <c r="Q166" s="152">
        <f>(L166-(N166*S5))*Q5+Q165</f>
        <v>112367.5941632256</v>
      </c>
      <c r="R166" s="152">
        <f t="shared" si="30"/>
        <v>6885.3205159348363</v>
      </c>
      <c r="S166" s="152">
        <f>N166*S5+S165</f>
        <v>0</v>
      </c>
      <c r="T166" s="152">
        <f>O166*T5+T165</f>
        <v>24391.221229476629</v>
      </c>
      <c r="U166" s="152">
        <f>M166*U5+U165</f>
        <v>5954.1322127260864</v>
      </c>
      <c r="V166" s="152">
        <f>O166*V5+V165</f>
        <v>5408.4279436431034</v>
      </c>
      <c r="W166" s="150">
        <f t="shared" si="27"/>
        <v>82538.688745174601</v>
      </c>
      <c r="X166" s="143">
        <v>0</v>
      </c>
      <c r="Y166" s="144">
        <v>0</v>
      </c>
      <c r="Z166" s="144">
        <v>0</v>
      </c>
      <c r="AA166" s="143">
        <v>840.34577342435102</v>
      </c>
      <c r="AB166" s="143">
        <v>114.10097968321899</v>
      </c>
      <c r="AC166" s="145"/>
      <c r="AD166" s="145"/>
      <c r="AE166" s="145"/>
      <c r="AF166" s="145"/>
      <c r="AG166" s="145"/>
      <c r="AH166" s="145"/>
    </row>
    <row r="167" spans="1:34" s="146" customFormat="1" x14ac:dyDescent="0.25">
      <c r="A167" s="151" t="s">
        <v>543</v>
      </c>
      <c r="B167" s="151">
        <v>34000</v>
      </c>
      <c r="C167" s="151">
        <f t="shared" si="20"/>
        <v>100</v>
      </c>
      <c r="D167" s="151">
        <v>1.1494514950027199</v>
      </c>
      <c r="E167" s="151">
        <v>0</v>
      </c>
      <c r="F167" s="151">
        <f>2060.95581680885-AB167</f>
        <v>1948.2729507469071</v>
      </c>
      <c r="G167" s="151">
        <v>713.47805252170997</v>
      </c>
      <c r="H167" s="151">
        <v>0</v>
      </c>
      <c r="I167" s="151">
        <v>0</v>
      </c>
      <c r="J167" s="152">
        <f t="shared" si="21"/>
        <v>2.4297861162402201</v>
      </c>
      <c r="K167" s="152">
        <f t="shared" si="22"/>
        <v>0</v>
      </c>
      <c r="L167" s="152">
        <f t="shared" si="23"/>
        <v>7277.7768934851811</v>
      </c>
      <c r="M167" s="152">
        <f t="shared" si="24"/>
        <v>2667.2232151369408</v>
      </c>
      <c r="N167" s="152">
        <f t="shared" si="25"/>
        <v>0</v>
      </c>
      <c r="O167" s="152">
        <f t="shared" si="26"/>
        <v>0</v>
      </c>
      <c r="P167" s="152">
        <f>J167*P5+P166</f>
        <v>194908.71269451635</v>
      </c>
      <c r="Q167" s="152">
        <f>(L167-(N167*S5))*Q5+Q166</f>
        <v>119645.37105671078</v>
      </c>
      <c r="R167" s="152">
        <f t="shared" si="30"/>
        <v>9970.3330920332301</v>
      </c>
      <c r="S167" s="152">
        <f>N167*S5+S166</f>
        <v>0</v>
      </c>
      <c r="T167" s="152">
        <f>O167*T5+T166</f>
        <v>24391.221229476629</v>
      </c>
      <c r="U167" s="152">
        <f>M167*U5+U166</f>
        <v>8621.3554278630272</v>
      </c>
      <c r="V167" s="152">
        <f>O167*V5+V166</f>
        <v>5408.4279436431034</v>
      </c>
      <c r="W167" s="150">
        <f t="shared" si="27"/>
        <v>75263.341637805657</v>
      </c>
      <c r="X167" s="143">
        <v>0</v>
      </c>
      <c r="Y167" s="144">
        <v>0</v>
      </c>
      <c r="Z167" s="144">
        <v>0</v>
      </c>
      <c r="AA167" s="143">
        <v>825.56101766878101</v>
      </c>
      <c r="AB167" s="143">
        <v>112.682866061943</v>
      </c>
      <c r="AC167" s="145"/>
      <c r="AD167" s="145"/>
      <c r="AE167" s="145"/>
      <c r="AF167" s="145"/>
      <c r="AG167" s="145"/>
      <c r="AH167" s="145"/>
    </row>
    <row r="168" spans="1:34" s="146" customFormat="1" x14ac:dyDescent="0.25">
      <c r="A168" s="151" t="s">
        <v>544</v>
      </c>
      <c r="B168" s="151">
        <v>34100</v>
      </c>
      <c r="C168" s="151">
        <f t="shared" si="20"/>
        <v>100</v>
      </c>
      <c r="D168" s="151">
        <v>0.84880298415009703</v>
      </c>
      <c r="E168" s="151">
        <v>0</v>
      </c>
      <c r="F168" s="151">
        <f>1714.09499414755+318.4705-AB168</f>
        <v>1919.940816810833</v>
      </c>
      <c r="G168" s="151">
        <v>702.81320784090303</v>
      </c>
      <c r="H168" s="151">
        <v>0</v>
      </c>
      <c r="I168" s="151">
        <v>0</v>
      </c>
      <c r="J168" s="152">
        <f t="shared" si="21"/>
        <v>3.7004712576904017</v>
      </c>
      <c r="K168" s="152">
        <f t="shared" si="22"/>
        <v>0</v>
      </c>
      <c r="L168" s="152">
        <f t="shared" si="23"/>
        <v>7163.3588288106303</v>
      </c>
      <c r="M168" s="152">
        <f t="shared" si="24"/>
        <v>2622.7615932640979</v>
      </c>
      <c r="N168" s="152">
        <f t="shared" si="25"/>
        <v>0</v>
      </c>
      <c r="O168" s="152">
        <f t="shared" si="26"/>
        <v>0</v>
      </c>
      <c r="P168" s="152">
        <f>J168*P5+P167</f>
        <v>194912.41316577405</v>
      </c>
      <c r="Q168" s="152">
        <f>(L168-(N168*S5))*Q5+Q167</f>
        <v>126808.7298855214</v>
      </c>
      <c r="R168" s="152">
        <f t="shared" si="30"/>
        <v>13008.622083347711</v>
      </c>
      <c r="S168" s="152">
        <f>N168*S5+S167</f>
        <v>0</v>
      </c>
      <c r="T168" s="152">
        <f>O168*T5+T167</f>
        <v>24391.221229476629</v>
      </c>
      <c r="U168" s="152">
        <f>M168*U5+U167</f>
        <v>11244.117021127126</v>
      </c>
      <c r="V168" s="152">
        <f>O168*V5+V167</f>
        <v>5408.4279436431034</v>
      </c>
      <c r="W168" s="150">
        <f t="shared" si="27"/>
        <v>68103.683280252721</v>
      </c>
      <c r="X168" s="143">
        <v>0</v>
      </c>
      <c r="Y168" s="144">
        <v>0</v>
      </c>
      <c r="Z168" s="144">
        <v>0</v>
      </c>
      <c r="AA168" s="143">
        <v>815.11503764103895</v>
      </c>
      <c r="AB168" s="143">
        <v>112.624677336717</v>
      </c>
      <c r="AC168" s="145"/>
      <c r="AD168" s="145"/>
      <c r="AE168" s="145"/>
      <c r="AF168" s="145"/>
      <c r="AG168" s="145"/>
      <c r="AH168" s="145"/>
    </row>
    <row r="169" spans="1:34" s="146" customFormat="1" x14ac:dyDescent="0.25">
      <c r="A169" s="151" t="s">
        <v>545</v>
      </c>
      <c r="B169" s="151">
        <v>34200</v>
      </c>
      <c r="C169" s="151">
        <f t="shared" si="20"/>
        <v>100</v>
      </c>
      <c r="D169" s="151">
        <v>1.45006212772932</v>
      </c>
      <c r="E169" s="151">
        <v>0</v>
      </c>
      <c r="F169" s="151">
        <f>1999.75329933307-AB169</f>
        <v>1887.1868107211799</v>
      </c>
      <c r="G169" s="151">
        <v>694.88524962307201</v>
      </c>
      <c r="H169" s="151">
        <v>0</v>
      </c>
      <c r="I169" s="151">
        <v>0</v>
      </c>
      <c r="J169" s="152">
        <f t="shared" si="21"/>
        <v>4.2571576145915131</v>
      </c>
      <c r="K169" s="152">
        <f t="shared" si="22"/>
        <v>0</v>
      </c>
      <c r="L169" s="152">
        <f t="shared" si="23"/>
        <v>7050.2363472815059</v>
      </c>
      <c r="M169" s="152">
        <f t="shared" si="24"/>
        <v>2588.3304767851391</v>
      </c>
      <c r="N169" s="152">
        <f t="shared" si="25"/>
        <v>0</v>
      </c>
      <c r="O169" s="152">
        <f t="shared" si="26"/>
        <v>0</v>
      </c>
      <c r="P169" s="152">
        <f>J169*P5+P168</f>
        <v>194916.67032338865</v>
      </c>
      <c r="Q169" s="152">
        <f>(L169-(N169*S5))*Q5+Q168</f>
        <v>133858.96623280292</v>
      </c>
      <c r="R169" s="152">
        <f t="shared" si="30"/>
        <v>16012.901522503085</v>
      </c>
      <c r="S169" s="152">
        <f>N169*S5+S168</f>
        <v>0</v>
      </c>
      <c r="T169" s="152">
        <f>O169*T5+T168</f>
        <v>24391.221229476629</v>
      </c>
      <c r="U169" s="152">
        <f>M169*U5+U168</f>
        <v>13832.447497912264</v>
      </c>
      <c r="V169" s="152">
        <f>O169*V5+V168</f>
        <v>5408.4279436431034</v>
      </c>
      <c r="W169" s="150">
        <f t="shared" si="27"/>
        <v>61057.704090585808</v>
      </c>
      <c r="X169" s="143">
        <v>0</v>
      </c>
      <c r="Y169" s="144">
        <v>0</v>
      </c>
      <c r="Z169" s="144">
        <v>0</v>
      </c>
      <c r="AA169" s="143">
        <v>807.19585950286296</v>
      </c>
      <c r="AB169" s="143">
        <v>112.56648861188999</v>
      </c>
      <c r="AC169" s="145"/>
      <c r="AD169" s="145"/>
      <c r="AE169" s="145"/>
      <c r="AF169" s="145"/>
      <c r="AG169" s="145"/>
      <c r="AH169" s="145"/>
    </row>
    <row r="170" spans="1:34" s="146" customFormat="1" x14ac:dyDescent="0.25">
      <c r="A170" s="151" t="s">
        <v>546</v>
      </c>
      <c r="B170" s="151">
        <v>34300</v>
      </c>
      <c r="C170" s="151">
        <f t="shared" si="20"/>
        <v>100</v>
      </c>
      <c r="D170" s="151">
        <v>0.43152047506373498</v>
      </c>
      <c r="E170" s="151">
        <v>0</v>
      </c>
      <c r="F170" s="151">
        <f>1948.1981286686-AB170</f>
        <v>1835.689828781394</v>
      </c>
      <c r="G170" s="151">
        <v>686.83484726984898</v>
      </c>
      <c r="H170" s="151">
        <v>0</v>
      </c>
      <c r="I170" s="151">
        <v>0</v>
      </c>
      <c r="J170" s="152">
        <f t="shared" si="21"/>
        <v>3.4844122273945461</v>
      </c>
      <c r="K170" s="152">
        <f t="shared" si="22"/>
        <v>0</v>
      </c>
      <c r="L170" s="152">
        <f t="shared" si="23"/>
        <v>6894.2159990788414</v>
      </c>
      <c r="M170" s="152">
        <f t="shared" si="24"/>
        <v>2558.7409201720761</v>
      </c>
      <c r="N170" s="152">
        <f t="shared" si="25"/>
        <v>0</v>
      </c>
      <c r="O170" s="152">
        <f t="shared" si="26"/>
        <v>0</v>
      </c>
      <c r="P170" s="152">
        <f>J170*P5+P169</f>
        <v>194920.15473561606</v>
      </c>
      <c r="Q170" s="152">
        <f>(L170-(N170*S5))*Q5+Q169</f>
        <v>140753.18223188177</v>
      </c>
      <c r="R170" s="152">
        <f t="shared" si="30"/>
        <v>18987.274682916726</v>
      </c>
      <c r="S170" s="152">
        <f>N170*S5+S169</f>
        <v>0</v>
      </c>
      <c r="T170" s="152">
        <f>O170*T5+T169</f>
        <v>24391.221229476629</v>
      </c>
      <c r="U170" s="152">
        <f>M170*U5+U169</f>
        <v>16391.188418084341</v>
      </c>
      <c r="V170" s="152">
        <f>O170*V5+V169</f>
        <v>5408.4279436431034</v>
      </c>
      <c r="W170" s="150">
        <f t="shared" si="27"/>
        <v>54166.97250373436</v>
      </c>
      <c r="X170" s="143">
        <v>0</v>
      </c>
      <c r="Y170" s="144">
        <v>0</v>
      </c>
      <c r="Z170" s="144">
        <v>0</v>
      </c>
      <c r="AA170" s="143">
        <v>798.96564712050304</v>
      </c>
      <c r="AB170" s="143">
        <v>112.50829988720599</v>
      </c>
      <c r="AC170" s="145"/>
      <c r="AD170" s="145"/>
      <c r="AE170" s="145"/>
      <c r="AF170" s="145"/>
      <c r="AG170" s="145"/>
      <c r="AH170" s="145"/>
    </row>
    <row r="171" spans="1:34" s="146" customFormat="1" x14ac:dyDescent="0.25">
      <c r="A171" s="151" t="s">
        <v>547</v>
      </c>
      <c r="B171" s="151">
        <v>34400</v>
      </c>
      <c r="C171" s="151">
        <f t="shared" si="20"/>
        <v>100</v>
      </c>
      <c r="D171" s="151">
        <v>7.0227255773606903</v>
      </c>
      <c r="E171" s="151">
        <v>0</v>
      </c>
      <c r="F171" s="151">
        <f>1917.52289295197-AB171</f>
        <v>1805.0727817895111</v>
      </c>
      <c r="G171" s="151">
        <v>632.47445626687795</v>
      </c>
      <c r="H171" s="151">
        <v>0</v>
      </c>
      <c r="I171" s="151">
        <v>0</v>
      </c>
      <c r="J171" s="152">
        <f t="shared" si="21"/>
        <v>13.804159356341529</v>
      </c>
      <c r="K171" s="152">
        <f t="shared" si="22"/>
        <v>0</v>
      </c>
      <c r="L171" s="152">
        <f t="shared" si="23"/>
        <v>6742.1529825387124</v>
      </c>
      <c r="M171" s="152">
        <f t="shared" si="24"/>
        <v>2443.1653769198642</v>
      </c>
      <c r="N171" s="152">
        <f t="shared" si="25"/>
        <v>0</v>
      </c>
      <c r="O171" s="152">
        <f t="shared" si="26"/>
        <v>0</v>
      </c>
      <c r="P171" s="152">
        <f>J171*P5+P170</f>
        <v>194933.9588949724</v>
      </c>
      <c r="Q171" s="152">
        <f>(L171-(N171*S5))*Q5+Q170</f>
        <v>147495.33521442048</v>
      </c>
      <c r="R171" s="152">
        <f t="shared" si="30"/>
        <v>21845.436783107998</v>
      </c>
      <c r="S171" s="152">
        <f>N171*S5+S170</f>
        <v>0</v>
      </c>
      <c r="T171" s="152">
        <f>O171*T5+T170</f>
        <v>24391.221229476629</v>
      </c>
      <c r="U171" s="152">
        <f>M171*U5+U170</f>
        <v>18834.353795004205</v>
      </c>
      <c r="V171" s="152">
        <f>O171*V5+V170</f>
        <v>5408.4279436431034</v>
      </c>
      <c r="W171" s="150">
        <f t="shared" si="27"/>
        <v>47438.623680551987</v>
      </c>
      <c r="X171" s="143">
        <v>0</v>
      </c>
      <c r="Y171" s="144">
        <v>0</v>
      </c>
      <c r="Z171" s="144">
        <v>0</v>
      </c>
      <c r="AA171" s="143">
        <v>744.44188698278401</v>
      </c>
      <c r="AB171" s="143">
        <v>112.450111162459</v>
      </c>
      <c r="AC171" s="145"/>
      <c r="AD171" s="145"/>
      <c r="AE171" s="145"/>
      <c r="AF171" s="145"/>
      <c r="AG171" s="145"/>
      <c r="AH171" s="145"/>
    </row>
    <row r="172" spans="1:34" s="146" customFormat="1" x14ac:dyDescent="0.25">
      <c r="A172" s="151" t="s">
        <v>548</v>
      </c>
      <c r="B172" s="151">
        <v>34500</v>
      </c>
      <c r="C172" s="151">
        <f t="shared" si="20"/>
        <v>100</v>
      </c>
      <c r="D172" s="151">
        <v>48.0691990072919</v>
      </c>
      <c r="E172" s="151">
        <v>0</v>
      </c>
      <c r="F172" s="151">
        <f>1762.73470113095-AB172</f>
        <v>1650.342778694557</v>
      </c>
      <c r="G172" s="151">
        <v>601.453310488228</v>
      </c>
      <c r="H172" s="151">
        <v>0</v>
      </c>
      <c r="I172" s="151">
        <v>0</v>
      </c>
      <c r="J172" s="152">
        <f>AVERAGE(D171:D172)*(C172)/27</f>
        <v>102.02208256417146</v>
      </c>
      <c r="K172" s="152">
        <f t="shared" si="22"/>
        <v>0</v>
      </c>
      <c r="L172" s="152">
        <f t="shared" si="23"/>
        <v>6398.9177046001259</v>
      </c>
      <c r="M172" s="152">
        <f>AVERAGE(G171:G172)*(C172)/27</f>
        <v>2285.0514199168629</v>
      </c>
      <c r="N172" s="152">
        <f t="shared" si="25"/>
        <v>0</v>
      </c>
      <c r="O172" s="152">
        <f t="shared" si="26"/>
        <v>0</v>
      </c>
      <c r="P172" s="152">
        <f>J172*P5+P171</f>
        <v>195035.98097753656</v>
      </c>
      <c r="Q172" s="152">
        <f>(L172-(N172*S5))*Q5+Q171</f>
        <v>153894.2529190206</v>
      </c>
      <c r="R172" s="152">
        <f t="shared" si="30"/>
        <v>24545.3638089694</v>
      </c>
      <c r="S172" s="152">
        <f>N172*S5+S171</f>
        <v>0</v>
      </c>
      <c r="T172" s="152">
        <f>O172*T5+T171</f>
        <v>24391.221229476629</v>
      </c>
      <c r="U172" s="152">
        <f>M172*U5+U171</f>
        <v>21119.405214921069</v>
      </c>
      <c r="V172" s="152">
        <f>O172*V5+V171</f>
        <v>5408.4279436431034</v>
      </c>
      <c r="W172" s="150">
        <f t="shared" si="27"/>
        <v>41141.728058516033</v>
      </c>
      <c r="X172" s="143">
        <v>0</v>
      </c>
      <c r="Y172" s="144">
        <v>0</v>
      </c>
      <c r="Z172" s="144">
        <v>0</v>
      </c>
      <c r="AA172" s="143">
        <v>713.51870698237303</v>
      </c>
      <c r="AB172" s="143">
        <v>112.391922436393</v>
      </c>
      <c r="AC172" s="145"/>
      <c r="AD172" s="145"/>
      <c r="AE172" s="145"/>
      <c r="AF172" s="145"/>
      <c r="AG172" s="145"/>
      <c r="AH172" s="145"/>
    </row>
    <row r="173" spans="1:34" s="146" customFormat="1" x14ac:dyDescent="0.25">
      <c r="A173" s="151" t="s">
        <v>549</v>
      </c>
      <c r="B173" s="151">
        <v>34600</v>
      </c>
      <c r="C173" s="151">
        <f t="shared" si="20"/>
        <v>100</v>
      </c>
      <c r="D173" s="151">
        <v>30.3115388581245</v>
      </c>
      <c r="E173" s="151">
        <v>0</v>
      </c>
      <c r="F173" s="151">
        <f>1910.17724342234-AB173</f>
        <v>1797.8435097108461</v>
      </c>
      <c r="G173" s="151">
        <v>594.93212914614503</v>
      </c>
      <c r="H173" s="151">
        <v>0</v>
      </c>
      <c r="I173" s="151">
        <v>0</v>
      </c>
      <c r="J173" s="152">
        <f t="shared" si="21"/>
        <v>145.14951456558592</v>
      </c>
      <c r="K173" s="152">
        <f t="shared" si="22"/>
        <v>0</v>
      </c>
      <c r="L173" s="152">
        <f t="shared" si="23"/>
        <v>6385.530163713709</v>
      </c>
      <c r="M173" s="152">
        <f t="shared" si="24"/>
        <v>2215.5285919155058</v>
      </c>
      <c r="N173" s="152">
        <f t="shared" si="25"/>
        <v>0</v>
      </c>
      <c r="O173" s="152">
        <f t="shared" si="26"/>
        <v>0</v>
      </c>
      <c r="P173" s="152">
        <f>J173*P5+P172</f>
        <v>195181.13049210215</v>
      </c>
      <c r="Q173" s="152">
        <f>(L173-(N173*S5))*Q5+Q172</f>
        <v>160279.7830827343</v>
      </c>
      <c r="R173" s="152">
        <f t="shared" si="30"/>
        <v>27175.374831611934</v>
      </c>
      <c r="S173" s="152">
        <f>N173*S5+S172</f>
        <v>0</v>
      </c>
      <c r="T173" s="152">
        <f>O173*T5+T172</f>
        <v>24391.221229476629</v>
      </c>
      <c r="U173" s="152">
        <f>M173*U5+U172</f>
        <v>23334.933806836576</v>
      </c>
      <c r="V173" s="152">
        <f>O173*V5+V172</f>
        <v>5408.4279436431034</v>
      </c>
      <c r="W173" s="150">
        <f t="shared" si="27"/>
        <v>34901.347409367911</v>
      </c>
      <c r="X173" s="143">
        <v>0</v>
      </c>
      <c r="Y173" s="144">
        <v>0</v>
      </c>
      <c r="Z173" s="144">
        <v>0</v>
      </c>
      <c r="AA173" s="143">
        <v>706.68724524459503</v>
      </c>
      <c r="AB173" s="143">
        <v>112.33373371149401</v>
      </c>
      <c r="AC173" s="145"/>
      <c r="AD173" s="145"/>
      <c r="AE173" s="145"/>
      <c r="AF173" s="145"/>
      <c r="AG173" s="145"/>
      <c r="AH173" s="145"/>
    </row>
    <row r="174" spans="1:34" s="146" customFormat="1" x14ac:dyDescent="0.25">
      <c r="A174" s="151" t="s">
        <v>550</v>
      </c>
      <c r="B174" s="151">
        <v>34700</v>
      </c>
      <c r="C174" s="151">
        <f t="shared" si="20"/>
        <v>100</v>
      </c>
      <c r="D174" s="151">
        <v>17.518241391851902</v>
      </c>
      <c r="E174" s="151">
        <v>0</v>
      </c>
      <c r="F174" s="151">
        <f>1926.29427463488-AB174</f>
        <v>1814.0187296483839</v>
      </c>
      <c r="G174" s="151">
        <v>624.38330083242897</v>
      </c>
      <c r="H174" s="151">
        <v>0</v>
      </c>
      <c r="I174" s="151">
        <v>0</v>
      </c>
      <c r="J174" s="152">
        <f t="shared" si="21"/>
        <v>88.573667129585928</v>
      </c>
      <c r="K174" s="152">
        <f t="shared" si="22"/>
        <v>0</v>
      </c>
      <c r="L174" s="152">
        <f t="shared" si="23"/>
        <v>6688.6337765911667</v>
      </c>
      <c r="M174" s="152">
        <f t="shared" si="24"/>
        <v>2257.9915369973592</v>
      </c>
      <c r="N174" s="152">
        <f t="shared" si="25"/>
        <v>0</v>
      </c>
      <c r="O174" s="152">
        <f t="shared" si="26"/>
        <v>0</v>
      </c>
      <c r="P174" s="152">
        <f>J174*P5+P173</f>
        <v>195269.70415923174</v>
      </c>
      <c r="Q174" s="152">
        <f>(L174-(N174*S5))*Q5+Q173</f>
        <v>166968.41685932546</v>
      </c>
      <c r="R174" s="152">
        <f t="shared" si="30"/>
        <v>29846.788241069924</v>
      </c>
      <c r="S174" s="152">
        <f>N174*S5+S173</f>
        <v>0</v>
      </c>
      <c r="T174" s="152">
        <f>O174*T5+T173</f>
        <v>24391.221229476629</v>
      </c>
      <c r="U174" s="152">
        <f>M174*U5+U173</f>
        <v>25592.925343833936</v>
      </c>
      <c r="V174" s="152">
        <f>O174*V5+V173</f>
        <v>5408.4279436431034</v>
      </c>
      <c r="W174" s="150">
        <f t="shared" si="27"/>
        <v>28301.287299906329</v>
      </c>
      <c r="X174" s="143">
        <v>0</v>
      </c>
      <c r="Y174" s="144">
        <v>0</v>
      </c>
      <c r="Z174" s="144">
        <v>0</v>
      </c>
      <c r="AA174" s="143">
        <v>735.87599586271995</v>
      </c>
      <c r="AB174" s="143">
        <v>112.275544986496</v>
      </c>
      <c r="AC174" s="145"/>
      <c r="AD174" s="145"/>
      <c r="AE174" s="145"/>
      <c r="AF174" s="145"/>
      <c r="AG174" s="145"/>
      <c r="AH174" s="145"/>
    </row>
    <row r="175" spans="1:34" s="146" customFormat="1" x14ac:dyDescent="0.25">
      <c r="A175" s="151" t="s">
        <v>740</v>
      </c>
      <c r="B175" s="151">
        <v>34800</v>
      </c>
      <c r="C175" s="151">
        <f t="shared" si="20"/>
        <v>100</v>
      </c>
      <c r="D175" s="151">
        <v>5.9207521692296696</v>
      </c>
      <c r="E175" s="151">
        <v>0</v>
      </c>
      <c r="F175" s="151">
        <f>1840.82840465679-AB175</f>
        <v>1728.6110478545022</v>
      </c>
      <c r="G175" s="151">
        <v>693.31666594358103</v>
      </c>
      <c r="H175" s="151">
        <v>0</v>
      </c>
      <c r="I175" s="151">
        <v>0</v>
      </c>
      <c r="J175" s="152">
        <f t="shared" si="21"/>
        <v>43.40554363163254</v>
      </c>
      <c r="K175" s="152">
        <f t="shared" si="22"/>
        <v>0</v>
      </c>
      <c r="L175" s="152">
        <f t="shared" si="23"/>
        <v>6560.4255138942335</v>
      </c>
      <c r="M175" s="152">
        <f t="shared" si="24"/>
        <v>2440.1851236592779</v>
      </c>
      <c r="N175" s="152">
        <f t="shared" si="25"/>
        <v>0</v>
      </c>
      <c r="O175" s="152">
        <f t="shared" si="26"/>
        <v>0</v>
      </c>
      <c r="P175" s="152">
        <f>J175*P5+P174</f>
        <v>195313.10970286338</v>
      </c>
      <c r="Q175" s="152">
        <f>(L175-(N175*S5))*Q5+Q174</f>
        <v>173528.8423732197</v>
      </c>
      <c r="R175" s="152">
        <f t="shared" si="30"/>
        <v>32700.763761455433</v>
      </c>
      <c r="S175" s="152">
        <f>N175*S5+S174</f>
        <v>0</v>
      </c>
      <c r="T175" s="152">
        <f>O175*T5+T174</f>
        <v>24391.221229476629</v>
      </c>
      <c r="U175" s="152">
        <f>M175*U5+U174</f>
        <v>28033.110467493214</v>
      </c>
      <c r="V175" s="152">
        <f>O175*V5+V174</f>
        <v>5408.4279436431034</v>
      </c>
      <c r="W175" s="150">
        <f t="shared" si="27"/>
        <v>21784.267329643728</v>
      </c>
      <c r="X175" s="143">
        <v>0</v>
      </c>
      <c r="Y175" s="144">
        <v>0</v>
      </c>
      <c r="Z175" s="144">
        <v>0</v>
      </c>
      <c r="AA175" s="143">
        <v>805.27078514545599</v>
      </c>
      <c r="AB175" s="143">
        <v>112.21735680228799</v>
      </c>
      <c r="AC175" s="145"/>
      <c r="AD175" s="145"/>
      <c r="AE175" s="145"/>
      <c r="AF175" s="145"/>
      <c r="AG175" s="145"/>
      <c r="AH175" s="145"/>
    </row>
    <row r="176" spans="1:34" s="146" customFormat="1" x14ac:dyDescent="0.25">
      <c r="A176" s="151" t="s">
        <v>553</v>
      </c>
      <c r="B176" s="151">
        <v>34900</v>
      </c>
      <c r="C176" s="151">
        <f t="shared" si="20"/>
        <v>100</v>
      </c>
      <c r="D176" s="151">
        <v>2.5632806345311101</v>
      </c>
      <c r="E176" s="151">
        <v>0</v>
      </c>
      <c r="F176" s="151">
        <f>1848.51628512954-AB176</f>
        <v>1736.263330454972</v>
      </c>
      <c r="G176" s="151">
        <v>694.747888202833</v>
      </c>
      <c r="H176" s="151">
        <v>0</v>
      </c>
      <c r="I176" s="151">
        <v>0</v>
      </c>
      <c r="J176" s="152">
        <f t="shared" si="21"/>
        <v>15.711171858816259</v>
      </c>
      <c r="K176" s="152">
        <f t="shared" si="22"/>
        <v>0</v>
      </c>
      <c r="L176" s="152">
        <f t="shared" si="23"/>
        <v>6416.4340339064329</v>
      </c>
      <c r="M176" s="152">
        <f t="shared" si="24"/>
        <v>2570.4899150859524</v>
      </c>
      <c r="N176" s="152">
        <f t="shared" si="25"/>
        <v>0</v>
      </c>
      <c r="O176" s="152">
        <f t="shared" si="26"/>
        <v>0</v>
      </c>
      <c r="P176" s="152">
        <f>J176*P5+P175</f>
        <v>195328.82087472221</v>
      </c>
      <c r="Q176" s="152">
        <f>(L176-(N176*S5))*Q5+Q175</f>
        <v>179945.27640712613</v>
      </c>
      <c r="R176" s="152">
        <f t="shared" si="30"/>
        <v>35684.96026482118</v>
      </c>
      <c r="S176" s="152">
        <f>N176*S5+S175</f>
        <v>0</v>
      </c>
      <c r="T176" s="152">
        <f>O176*T5+T175</f>
        <v>24391.221229476629</v>
      </c>
      <c r="U176" s="152">
        <f>M176*U5+U175</f>
        <v>30603.600382579167</v>
      </c>
      <c r="V176" s="152">
        <f>O176*V5+V175</f>
        <v>5408.4279436431034</v>
      </c>
      <c r="W176" s="150">
        <f t="shared" si="27"/>
        <v>15383.544467596112</v>
      </c>
      <c r="X176" s="143">
        <v>0</v>
      </c>
      <c r="Y176" s="144">
        <v>0</v>
      </c>
      <c r="Z176" s="144">
        <v>0</v>
      </c>
      <c r="AA176" s="143">
        <v>806.19532667204805</v>
      </c>
      <c r="AB176" s="143">
        <v>112.252954674568</v>
      </c>
      <c r="AC176" s="145"/>
      <c r="AD176" s="145"/>
      <c r="AE176" s="145"/>
      <c r="AF176" s="145"/>
      <c r="AG176" s="145"/>
      <c r="AH176" s="145"/>
    </row>
    <row r="177" spans="1:34" s="146" customFormat="1" x14ac:dyDescent="0.25">
      <c r="A177" s="151" t="s">
        <v>554</v>
      </c>
      <c r="B177" s="151">
        <v>35000</v>
      </c>
      <c r="C177" s="151">
        <f t="shared" si="20"/>
        <v>100</v>
      </c>
      <c r="D177" s="151">
        <v>1.39190251853142</v>
      </c>
      <c r="E177" s="151">
        <v>0</v>
      </c>
      <c r="F177" s="151">
        <f>1873.49312489315-AB177</f>
        <v>1761.204571911258</v>
      </c>
      <c r="G177" s="151">
        <v>708.49042501933604</v>
      </c>
      <c r="H177" s="151">
        <v>0</v>
      </c>
      <c r="I177" s="151">
        <v>0</v>
      </c>
      <c r="J177" s="152">
        <f t="shared" si="21"/>
        <v>7.3244132464120923</v>
      </c>
      <c r="K177" s="152">
        <f t="shared" si="22"/>
        <v>0</v>
      </c>
      <c r="L177" s="152">
        <f t="shared" si="23"/>
        <v>6476.7924117893153</v>
      </c>
      <c r="M177" s="152">
        <f t="shared" si="24"/>
        <v>2598.5894689299425</v>
      </c>
      <c r="N177" s="152">
        <f t="shared" si="25"/>
        <v>0</v>
      </c>
      <c r="O177" s="152">
        <f t="shared" si="26"/>
        <v>0</v>
      </c>
      <c r="P177" s="152">
        <f>J177*P5+P176</f>
        <v>195336.14528796863</v>
      </c>
      <c r="Q177" s="152">
        <f>(L177-(N177*S5))*Q5+Q176</f>
        <v>186422.06881891546</v>
      </c>
      <c r="R177" s="152">
        <f t="shared" si="30"/>
        <v>38697.599207347361</v>
      </c>
      <c r="S177" s="152">
        <f>N177*S5+S176</f>
        <v>0</v>
      </c>
      <c r="T177" s="152">
        <f>O177*T5+T176</f>
        <v>24391.221229476629</v>
      </c>
      <c r="U177" s="152">
        <f>M177*U5+U176</f>
        <v>33202.189851509109</v>
      </c>
      <c r="V177" s="152">
        <f>O177*V5+V176</f>
        <v>5408.4279436431034</v>
      </c>
      <c r="W177" s="150">
        <f t="shared" si="27"/>
        <v>8914.0764690532087</v>
      </c>
      <c r="X177" s="143">
        <v>0</v>
      </c>
      <c r="Y177" s="144">
        <v>0</v>
      </c>
      <c r="Z177" s="144">
        <v>0</v>
      </c>
      <c r="AA177" s="143">
        <v>820.62970229208895</v>
      </c>
      <c r="AB177" s="143">
        <v>112.288552981892</v>
      </c>
      <c r="AC177" s="145"/>
      <c r="AD177" s="145"/>
      <c r="AE177" s="145"/>
      <c r="AF177" s="145"/>
      <c r="AG177" s="145"/>
      <c r="AH177" s="145"/>
    </row>
    <row r="178" spans="1:34" s="146" customFormat="1" x14ac:dyDescent="0.25">
      <c r="A178" s="151" t="s">
        <v>555</v>
      </c>
      <c r="B178" s="151">
        <v>35100</v>
      </c>
      <c r="C178" s="151">
        <f t="shared" si="20"/>
        <v>100</v>
      </c>
      <c r="D178" s="151">
        <v>0.94257191151700703</v>
      </c>
      <c r="E178" s="151">
        <v>0</v>
      </c>
      <c r="F178" s="151">
        <f>1899.97568542066-AB178</f>
        <v>1787.651534131116</v>
      </c>
      <c r="G178" s="151">
        <v>757.17945725421998</v>
      </c>
      <c r="H178" s="151">
        <v>0</v>
      </c>
      <c r="I178" s="151">
        <v>0</v>
      </c>
      <c r="J178" s="152">
        <f t="shared" si="21"/>
        <v>4.3231007963859769</v>
      </c>
      <c r="K178" s="152">
        <f t="shared" si="22"/>
        <v>0</v>
      </c>
      <c r="L178" s="152">
        <f t="shared" si="23"/>
        <v>6571.9557519303225</v>
      </c>
      <c r="M178" s="152">
        <f t="shared" si="24"/>
        <v>2714.2034856917708</v>
      </c>
      <c r="N178" s="152">
        <f t="shared" si="25"/>
        <v>0</v>
      </c>
      <c r="O178" s="152">
        <f t="shared" si="26"/>
        <v>0</v>
      </c>
      <c r="P178" s="152">
        <f>J178*P5+P177</f>
        <v>195340.468388765</v>
      </c>
      <c r="Q178" s="152">
        <f>(L178-(N178*S5))*Q5+Q177</f>
        <v>192994.0245708458</v>
      </c>
      <c r="R178" s="152">
        <f t="shared" si="30"/>
        <v>41827.434094704877</v>
      </c>
      <c r="S178" s="152">
        <f>N178*S5+S177</f>
        <v>0</v>
      </c>
      <c r="T178" s="152">
        <f>O178*T5+T177</f>
        <v>24391.221229476629</v>
      </c>
      <c r="U178" s="152">
        <f>M178*U5+U177</f>
        <v>35916.393337200876</v>
      </c>
      <c r="V178" s="152">
        <f>O178*V5+V177</f>
        <v>5408.4279436431034</v>
      </c>
      <c r="W178" s="150">
        <f t="shared" si="27"/>
        <v>2346.4438179192721</v>
      </c>
      <c r="X178" s="143">
        <v>0</v>
      </c>
      <c r="Y178" s="144">
        <v>0</v>
      </c>
      <c r="Z178" s="144">
        <v>0</v>
      </c>
      <c r="AA178" s="143">
        <v>869.48113688096805</v>
      </c>
      <c r="AB178" s="143">
        <v>112.32415128954401</v>
      </c>
      <c r="AC178" s="145"/>
      <c r="AD178" s="145"/>
      <c r="AE178" s="145"/>
      <c r="AF178" s="145"/>
      <c r="AG178" s="145"/>
      <c r="AH178" s="145"/>
    </row>
    <row r="179" spans="1:34" s="146" customFormat="1" x14ac:dyDescent="0.25">
      <c r="A179" s="151" t="s">
        <v>556</v>
      </c>
      <c r="B179" s="151">
        <v>35200</v>
      </c>
      <c r="C179" s="151">
        <f t="shared" si="20"/>
        <v>100</v>
      </c>
      <c r="D179" s="151">
        <v>0.23054245945240801</v>
      </c>
      <c r="E179" s="151">
        <v>0</v>
      </c>
      <c r="F179" s="151">
        <f>1948.64840686174-AB179</f>
        <v>1836.2886572650762</v>
      </c>
      <c r="G179" s="151">
        <v>753.49632545863301</v>
      </c>
      <c r="H179" s="151">
        <v>0</v>
      </c>
      <c r="I179" s="151">
        <v>0</v>
      </c>
      <c r="J179" s="152">
        <f t="shared" si="21"/>
        <v>2.1724340203137311</v>
      </c>
      <c r="K179" s="152">
        <f t="shared" si="22"/>
        <v>0</v>
      </c>
      <c r="L179" s="152">
        <f t="shared" si="23"/>
        <v>6711.0003544373922</v>
      </c>
      <c r="M179" s="152">
        <f t="shared" si="24"/>
        <v>2797.5477457645429</v>
      </c>
      <c r="N179" s="152">
        <f t="shared" si="25"/>
        <v>0</v>
      </c>
      <c r="O179" s="152">
        <f t="shared" si="26"/>
        <v>0</v>
      </c>
      <c r="P179" s="152">
        <f>J179*P5+P178</f>
        <v>195342.64082278532</v>
      </c>
      <c r="Q179" s="152">
        <f>(L179-(N179*S5))*Q5+Q178</f>
        <v>199705.02492528319</v>
      </c>
      <c r="R179" s="152">
        <f t="shared" si="30"/>
        <v>45040.323003147299</v>
      </c>
      <c r="S179" s="152">
        <f>N179*S5+S178</f>
        <v>0</v>
      </c>
      <c r="T179" s="152">
        <f>O179*T5+T178</f>
        <v>24391.221229476629</v>
      </c>
      <c r="U179" s="152">
        <f>M179*U5+U178</f>
        <v>38713.941082965423</v>
      </c>
      <c r="V179" s="152">
        <f>O179*V5+V178</f>
        <v>5408.4279436431034</v>
      </c>
      <c r="W179" s="150">
        <f t="shared" si="27"/>
        <v>-4362.3841024978065</v>
      </c>
      <c r="X179" s="143">
        <v>0</v>
      </c>
      <c r="Y179" s="144">
        <v>0</v>
      </c>
      <c r="Z179" s="144">
        <v>0</v>
      </c>
      <c r="AA179" s="143">
        <v>865.47887367793896</v>
      </c>
      <c r="AB179" s="143">
        <v>112.359749596664</v>
      </c>
      <c r="AC179" s="145"/>
      <c r="AD179" s="145"/>
      <c r="AE179" s="145"/>
      <c r="AF179" s="145"/>
      <c r="AG179" s="145"/>
      <c r="AH179" s="145"/>
    </row>
    <row r="180" spans="1:34" s="146" customFormat="1" x14ac:dyDescent="0.25">
      <c r="A180" s="151" t="s">
        <v>557</v>
      </c>
      <c r="B180" s="151">
        <v>35300</v>
      </c>
      <c r="C180" s="151">
        <f t="shared" si="20"/>
        <v>100</v>
      </c>
      <c r="D180" s="151">
        <v>12.878860615819599</v>
      </c>
      <c r="E180" s="151">
        <v>0</v>
      </c>
      <c r="F180" s="151">
        <f>1776.59539700747-AB180</f>
        <v>1664.2000491039068</v>
      </c>
      <c r="G180" s="151">
        <v>721.01267872892595</v>
      </c>
      <c r="H180" s="151">
        <v>0</v>
      </c>
      <c r="I180" s="151">
        <v>0</v>
      </c>
      <c r="J180" s="152">
        <f t="shared" si="21"/>
        <v>24.276672361614828</v>
      </c>
      <c r="K180" s="152">
        <f t="shared" si="22"/>
        <v>0</v>
      </c>
      <c r="L180" s="152">
        <f t="shared" si="23"/>
        <v>6482.3864932758952</v>
      </c>
      <c r="M180" s="152">
        <f t="shared" si="24"/>
        <v>2730.5722299769609</v>
      </c>
      <c r="N180" s="152">
        <f t="shared" si="25"/>
        <v>0</v>
      </c>
      <c r="O180" s="152">
        <f t="shared" si="26"/>
        <v>0</v>
      </c>
      <c r="P180" s="152">
        <f>J180*P5+P179</f>
        <v>195366.91749514695</v>
      </c>
      <c r="Q180" s="152">
        <f>(L180-(N180*S5))*Q5+Q179</f>
        <v>206187.41141855909</v>
      </c>
      <c r="R180" s="152">
        <f t="shared" si="30"/>
        <v>48186.180370240865</v>
      </c>
      <c r="S180" s="152">
        <f>N180*S5+S179</f>
        <v>0</v>
      </c>
      <c r="T180" s="152">
        <f>O180*T5+T179</f>
        <v>24391.221229476629</v>
      </c>
      <c r="U180" s="152">
        <f>M180*U5+U179</f>
        <v>41444.513312942385</v>
      </c>
      <c r="V180" s="152">
        <f>O180*V5+V179</f>
        <v>5408.4279436431034</v>
      </c>
      <c r="W180" s="150">
        <f t="shared" si="27"/>
        <v>-10820.493923412087</v>
      </c>
      <c r="X180" s="143">
        <v>0</v>
      </c>
      <c r="Y180" s="144">
        <v>0</v>
      </c>
      <c r="Z180" s="144">
        <v>0</v>
      </c>
      <c r="AA180" s="143">
        <v>833.28410455258495</v>
      </c>
      <c r="AB180" s="143">
        <v>112.39534790356301</v>
      </c>
      <c r="AC180" s="145"/>
      <c r="AD180" s="145"/>
      <c r="AE180" s="145"/>
      <c r="AF180" s="145"/>
      <c r="AG180" s="145"/>
      <c r="AH180" s="145"/>
    </row>
    <row r="181" spans="1:34" s="146" customFormat="1" x14ac:dyDescent="0.25">
      <c r="A181" s="151" t="s">
        <v>741</v>
      </c>
      <c r="B181" s="151">
        <v>35350.000000000298</v>
      </c>
      <c r="C181" s="151">
        <f t="shared" si="20"/>
        <v>50.000000000298314</v>
      </c>
      <c r="D181" s="151">
        <v>27.880842039347002</v>
      </c>
      <c r="E181" s="151">
        <v>0</v>
      </c>
      <c r="F181" s="151">
        <f>1612.97547428507-AB181</f>
        <v>1500.5623272279911</v>
      </c>
      <c r="G181" s="151">
        <v>711.00018102562899</v>
      </c>
      <c r="H181" s="151">
        <v>0</v>
      </c>
      <c r="I181" s="151">
        <v>0</v>
      </c>
      <c r="J181" s="152">
        <f t="shared" si="21"/>
        <v>37.740465421675722</v>
      </c>
      <c r="K181" s="152">
        <f t="shared" si="22"/>
        <v>0</v>
      </c>
      <c r="L181" s="152">
        <f t="shared" si="23"/>
        <v>2930.3355336581294</v>
      </c>
      <c r="M181" s="152">
        <f t="shared" si="24"/>
        <v>1325.9378331139803</v>
      </c>
      <c r="N181" s="152">
        <f t="shared" si="25"/>
        <v>0</v>
      </c>
      <c r="O181" s="152">
        <f t="shared" si="26"/>
        <v>0</v>
      </c>
      <c r="P181" s="152">
        <f>J181*P5+P180</f>
        <v>195404.65796056861</v>
      </c>
      <c r="Q181" s="152">
        <f>(L181-(N181*S5))*Q5+Q180</f>
        <v>209117.74695221722</v>
      </c>
      <c r="R181" s="152">
        <f t="shared" si="30"/>
        <v>49719.923065094059</v>
      </c>
      <c r="S181" s="152">
        <f>N181*S5+S180</f>
        <v>0</v>
      </c>
      <c r="T181" s="152">
        <f>O181*T5+T180</f>
        <v>24391.221229476629</v>
      </c>
      <c r="U181" s="152">
        <f>M181*U5+U180</f>
        <v>42770.451146056366</v>
      </c>
      <c r="V181" s="152">
        <f>O181*V5+V180</f>
        <v>5408.4279436431034</v>
      </c>
      <c r="W181" s="150">
        <f t="shared" si="27"/>
        <v>-13713.088991648539</v>
      </c>
      <c r="X181" s="143">
        <v>0</v>
      </c>
      <c r="Y181" s="144">
        <v>0</v>
      </c>
      <c r="Z181" s="144">
        <v>0</v>
      </c>
      <c r="AA181" s="143">
        <v>823.15800587898298</v>
      </c>
      <c r="AB181" s="143">
        <v>112.413147057079</v>
      </c>
      <c r="AC181" s="145"/>
      <c r="AD181" s="145"/>
      <c r="AE181" s="145"/>
      <c r="AF181" s="145"/>
      <c r="AG181" s="145"/>
      <c r="AH181" s="145"/>
    </row>
    <row r="182" spans="1:34" s="146" customFormat="1" x14ac:dyDescent="0.25">
      <c r="A182" s="151" t="s">
        <v>558</v>
      </c>
      <c r="B182" s="151">
        <v>35400</v>
      </c>
      <c r="C182" s="151">
        <f t="shared" si="20"/>
        <v>49.999999999701686</v>
      </c>
      <c r="D182" s="151">
        <v>34.636581883281899</v>
      </c>
      <c r="E182" s="151">
        <v>0</v>
      </c>
      <c r="F182" s="151">
        <f>1443.68960293421-AB182</f>
        <v>1331.2883100746919</v>
      </c>
      <c r="G182" s="151">
        <v>676.30264912574</v>
      </c>
      <c r="H182" s="151">
        <v>0</v>
      </c>
      <c r="I182" s="151">
        <v>0</v>
      </c>
      <c r="J182" s="152">
        <f t="shared" si="21"/>
        <v>57.886503631718426</v>
      </c>
      <c r="K182" s="152">
        <f t="shared" si="22"/>
        <v>0</v>
      </c>
      <c r="L182" s="152">
        <f t="shared" si="23"/>
        <v>2622.0839234127661</v>
      </c>
      <c r="M182" s="152">
        <f t="shared" si="24"/>
        <v>1284.5396575399002</v>
      </c>
      <c r="N182" s="152">
        <f t="shared" si="25"/>
        <v>0</v>
      </c>
      <c r="O182" s="152">
        <f t="shared" si="26"/>
        <v>0</v>
      </c>
      <c r="P182" s="152">
        <f>J182*P5+P181</f>
        <v>195462.54446420033</v>
      </c>
      <c r="Q182" s="152">
        <f>(L182-(N182*S5))*Q5+Q181</f>
        <v>211739.83087563</v>
      </c>
      <c r="R182" s="152">
        <f t="shared" si="30"/>
        <v>51212.32570825619</v>
      </c>
      <c r="S182" s="152">
        <f>N182*S5+S181</f>
        <v>0</v>
      </c>
      <c r="T182" s="152">
        <f>O182*T5+T181</f>
        <v>24391.221229476629</v>
      </c>
      <c r="U182" s="152">
        <f>M182*U5+U181</f>
        <v>44054.990803596265</v>
      </c>
      <c r="V182" s="152">
        <f>O182*V5+V181</f>
        <v>5408.4279436431034</v>
      </c>
      <c r="W182" s="150">
        <f t="shared" si="27"/>
        <v>-16277.286411429588</v>
      </c>
      <c r="X182" s="143">
        <v>0</v>
      </c>
      <c r="Y182" s="144">
        <v>0</v>
      </c>
      <c r="Z182" s="144">
        <v>0</v>
      </c>
      <c r="AA182" s="143">
        <v>788.63684874573903</v>
      </c>
      <c r="AB182" s="143">
        <v>112.40129285951799</v>
      </c>
      <c r="AC182" s="145"/>
      <c r="AD182" s="145"/>
      <c r="AE182" s="145"/>
      <c r="AF182" s="145"/>
      <c r="AG182" s="145"/>
      <c r="AH182" s="145"/>
    </row>
    <row r="183" spans="1:34" x14ac:dyDescent="0.25">
      <c r="A183" s="151" t="s">
        <v>559</v>
      </c>
      <c r="B183" s="151">
        <v>35500</v>
      </c>
      <c r="C183" s="151">
        <f t="shared" si="20"/>
        <v>100</v>
      </c>
      <c r="D183" s="151">
        <v>8.1066619696284707</v>
      </c>
      <c r="E183" s="151">
        <v>0</v>
      </c>
      <c r="F183" s="151">
        <v>1116.9137944909</v>
      </c>
      <c r="G183" s="151">
        <v>0</v>
      </c>
      <c r="H183" s="151">
        <v>0</v>
      </c>
      <c r="I183" s="151">
        <v>0</v>
      </c>
      <c r="J183" s="152">
        <f t="shared" si="21"/>
        <v>79.154155283167341</v>
      </c>
      <c r="K183" s="152">
        <f t="shared" si="22"/>
        <v>0</v>
      </c>
      <c r="L183" s="152">
        <f t="shared" si="23"/>
        <v>4533.7076010473929</v>
      </c>
      <c r="M183" s="152">
        <f t="shared" si="24"/>
        <v>1252.4123131958147</v>
      </c>
      <c r="N183" s="152">
        <f t="shared" si="25"/>
        <v>0</v>
      </c>
      <c r="O183" s="152">
        <f t="shared" si="26"/>
        <v>0</v>
      </c>
      <c r="P183" s="152">
        <f>J183*P5+P182</f>
        <v>195541.6986194835</v>
      </c>
      <c r="Q183" s="152">
        <f>(L183-(N183*S5))*Q5+Q182</f>
        <v>216273.53847667738</v>
      </c>
      <c r="R183" s="152">
        <f t="shared" si="30"/>
        <v>52672.764317044595</v>
      </c>
      <c r="S183" s="152">
        <f>N183*S5+S182</f>
        <v>0</v>
      </c>
      <c r="T183" s="152">
        <f>O183*T5+T182</f>
        <v>24391.221229476629</v>
      </c>
      <c r="U183" s="152">
        <f>M183*U5+U182</f>
        <v>45307.403116792077</v>
      </c>
      <c r="V183" s="152">
        <f>O183*V5+V182</f>
        <v>5408.4279436431034</v>
      </c>
      <c r="W183" s="150">
        <f t="shared" si="27"/>
        <v>-20731.839857193812</v>
      </c>
      <c r="X183" s="127">
        <v>0</v>
      </c>
      <c r="Y183" s="134">
        <v>0</v>
      </c>
      <c r="Z183" s="134">
        <v>0</v>
      </c>
      <c r="AA183" s="127">
        <v>0</v>
      </c>
      <c r="AB183" s="127">
        <v>0</v>
      </c>
    </row>
    <row r="184" spans="1:34" x14ac:dyDescent="0.25">
      <c r="A184" s="151" t="s">
        <v>560</v>
      </c>
      <c r="B184" s="151">
        <v>35600</v>
      </c>
      <c r="C184" s="151">
        <f t="shared" si="20"/>
        <v>100</v>
      </c>
      <c r="D184" s="151">
        <v>23.264784197428501</v>
      </c>
      <c r="E184" s="151">
        <v>0</v>
      </c>
      <c r="F184" s="151">
        <v>452.29599999999999</v>
      </c>
      <c r="G184" s="151">
        <v>0</v>
      </c>
      <c r="H184" s="151">
        <v>0</v>
      </c>
      <c r="I184" s="151">
        <v>0</v>
      </c>
      <c r="J184" s="152">
        <f t="shared" si="21"/>
        <v>58.095270679735137</v>
      </c>
      <c r="K184" s="152">
        <f t="shared" si="22"/>
        <v>0</v>
      </c>
      <c r="L184" s="152">
        <f t="shared" si="23"/>
        <v>2905.9440638720375</v>
      </c>
      <c r="M184" s="152">
        <f t="shared" si="24"/>
        <v>0</v>
      </c>
      <c r="N184" s="152">
        <f t="shared" si="25"/>
        <v>0</v>
      </c>
      <c r="O184" s="152">
        <f t="shared" si="26"/>
        <v>0</v>
      </c>
      <c r="P184" s="152">
        <f>J184*P5+P183</f>
        <v>195599.79389016324</v>
      </c>
      <c r="Q184" s="152">
        <f>(L184-(N184*S5))*Q5+Q183</f>
        <v>219179.48254054942</v>
      </c>
      <c r="R184" s="152">
        <f>M184*R5+R183</f>
        <v>52672.764317044595</v>
      </c>
      <c r="S184" s="152">
        <f>N184*S5+S183</f>
        <v>0</v>
      </c>
      <c r="T184" s="152">
        <f>O184*T5+T183</f>
        <v>24391.221229476629</v>
      </c>
      <c r="U184" s="152">
        <f>M184*U5+U183</f>
        <v>45307.403116792077</v>
      </c>
      <c r="V184" s="152">
        <f>O184*V5+V183</f>
        <v>5408.4279436431034</v>
      </c>
      <c r="W184" s="150">
        <f t="shared" si="27"/>
        <v>-23579.688650386113</v>
      </c>
      <c r="X184" s="127">
        <v>0</v>
      </c>
      <c r="Y184" s="134">
        <v>0</v>
      </c>
      <c r="Z184" s="134">
        <v>0</v>
      </c>
      <c r="AA184" s="127">
        <v>0</v>
      </c>
      <c r="AB184" s="127">
        <v>0</v>
      </c>
    </row>
    <row r="185" spans="1:34" x14ac:dyDescent="0.25">
      <c r="A185" s="151" t="s">
        <v>561</v>
      </c>
      <c r="B185" s="151">
        <v>35700</v>
      </c>
      <c r="C185" s="151">
        <f t="shared" si="20"/>
        <v>100</v>
      </c>
      <c r="D185" s="151">
        <v>848.69543169200006</v>
      </c>
      <c r="E185" s="151">
        <v>0</v>
      </c>
      <c r="F185" s="151">
        <v>8.9300696130439992</v>
      </c>
      <c r="G185" s="151">
        <v>0</v>
      </c>
      <c r="H185" s="151">
        <v>0</v>
      </c>
      <c r="I185" s="151">
        <v>0</v>
      </c>
      <c r="J185" s="152">
        <f t="shared" si="21"/>
        <v>1614.7411405359787</v>
      </c>
      <c r="K185" s="152">
        <f t="shared" si="22"/>
        <v>0</v>
      </c>
      <c r="L185" s="152">
        <f t="shared" si="23"/>
        <v>854.12235113526674</v>
      </c>
      <c r="M185" s="152">
        <f t="shared" si="24"/>
        <v>0</v>
      </c>
      <c r="N185" s="152">
        <f t="shared" si="25"/>
        <v>0</v>
      </c>
      <c r="O185" s="152">
        <f t="shared" si="26"/>
        <v>0</v>
      </c>
      <c r="P185" s="152">
        <f>J185*P5+P184</f>
        <v>197214.53503069922</v>
      </c>
      <c r="Q185" s="152">
        <f>(L185-(N185*S5))*Q5+Q184</f>
        <v>220033.60489168469</v>
      </c>
      <c r="R185" s="152">
        <f>M185*R5+R184</f>
        <v>52672.764317044595</v>
      </c>
      <c r="S185" s="152">
        <f>N185*S5+S184</f>
        <v>0</v>
      </c>
      <c r="T185" s="152">
        <f>O185*T5+T184</f>
        <v>24391.221229476629</v>
      </c>
      <c r="U185" s="152">
        <f>M185*U5+U184</f>
        <v>45307.403116792077</v>
      </c>
      <c r="V185" s="152">
        <f>O185*V5+V184</f>
        <v>5408.4279436431034</v>
      </c>
      <c r="W185" s="150">
        <f t="shared" si="27"/>
        <v>-22819.069860985401</v>
      </c>
      <c r="X185" s="127">
        <v>0</v>
      </c>
      <c r="Y185" s="134">
        <v>0</v>
      </c>
      <c r="Z185" s="134">
        <v>0</v>
      </c>
      <c r="AA185" s="127">
        <v>0</v>
      </c>
      <c r="AB185" s="127">
        <v>0</v>
      </c>
    </row>
    <row r="186" spans="1:34" x14ac:dyDescent="0.25">
      <c r="A186" s="151" t="s">
        <v>562</v>
      </c>
      <c r="B186" s="151">
        <v>35800</v>
      </c>
      <c r="C186" s="151">
        <f t="shared" si="20"/>
        <v>100</v>
      </c>
      <c r="D186" s="151">
        <v>1364.1875015266601</v>
      </c>
      <c r="E186" s="151">
        <v>0</v>
      </c>
      <c r="F186" s="151">
        <v>2.4518455424877201</v>
      </c>
      <c r="G186" s="151">
        <v>0</v>
      </c>
      <c r="H186" s="151">
        <v>0</v>
      </c>
      <c r="I186" s="151">
        <v>0</v>
      </c>
      <c r="J186" s="152">
        <f t="shared" si="21"/>
        <v>4097.9313578123338</v>
      </c>
      <c r="K186" s="152">
        <f t="shared" si="22"/>
        <v>0</v>
      </c>
      <c r="L186" s="152">
        <f t="shared" si="23"/>
        <v>21.077620658392075</v>
      </c>
      <c r="M186" s="152">
        <f t="shared" si="24"/>
        <v>0</v>
      </c>
      <c r="N186" s="152">
        <f t="shared" si="25"/>
        <v>0</v>
      </c>
      <c r="O186" s="152">
        <f t="shared" si="26"/>
        <v>0</v>
      </c>
      <c r="P186" s="152">
        <f>J186*P5+P185</f>
        <v>201312.46638851156</v>
      </c>
      <c r="Q186" s="152">
        <f>(L186-(N186*S5))*Q5+Q185</f>
        <v>220054.68251234308</v>
      </c>
      <c r="R186" s="152">
        <f>M186*R5+R185</f>
        <v>52672.764317044595</v>
      </c>
      <c r="S186" s="152">
        <f>N186*S5+S185</f>
        <v>0</v>
      </c>
      <c r="T186" s="152">
        <f>O186*T5+T185</f>
        <v>24391.221229476629</v>
      </c>
      <c r="U186" s="152">
        <f>M186*U5+U185</f>
        <v>45307.403116792077</v>
      </c>
      <c r="V186" s="152">
        <f>O186*V5+V185</f>
        <v>5408.4279436431034</v>
      </c>
      <c r="W186" s="150">
        <f t="shared" si="27"/>
        <v>-18742.216123831458</v>
      </c>
      <c r="X186" s="127">
        <v>0</v>
      </c>
      <c r="Y186" s="134">
        <v>0</v>
      </c>
      <c r="Z186" s="134">
        <v>0</v>
      </c>
      <c r="AA186" s="127">
        <v>0</v>
      </c>
      <c r="AB186" s="127">
        <v>0</v>
      </c>
    </row>
    <row r="187" spans="1:34" x14ac:dyDescent="0.25">
      <c r="A187" s="151" t="s">
        <v>563</v>
      </c>
      <c r="B187" s="151">
        <v>35900</v>
      </c>
      <c r="C187" s="151">
        <f t="shared" si="20"/>
        <v>100</v>
      </c>
      <c r="D187" s="151">
        <v>1598.40828218972</v>
      </c>
      <c r="E187" s="151">
        <v>0</v>
      </c>
      <c r="F187" s="151">
        <v>1.33348899716293</v>
      </c>
      <c r="G187" s="151">
        <v>0</v>
      </c>
      <c r="H187" s="151">
        <v>0</v>
      </c>
      <c r="I187" s="151">
        <v>0</v>
      </c>
      <c r="J187" s="152">
        <f t="shared" si="21"/>
        <v>5486.2884883636671</v>
      </c>
      <c r="K187" s="152">
        <f t="shared" si="22"/>
        <v>0</v>
      </c>
      <c r="L187" s="152">
        <f t="shared" si="23"/>
        <v>7.0098787771308331</v>
      </c>
      <c r="M187" s="152">
        <f t="shared" si="24"/>
        <v>0</v>
      </c>
      <c r="N187" s="152">
        <f t="shared" si="25"/>
        <v>0</v>
      </c>
      <c r="O187" s="152">
        <f t="shared" si="26"/>
        <v>0</v>
      </c>
      <c r="P187" s="152">
        <f>J187*P5+P186</f>
        <v>206798.75487687523</v>
      </c>
      <c r="Q187" s="152">
        <f>(L187-(N187*S5))*Q5+Q186</f>
        <v>220061.69239112022</v>
      </c>
      <c r="R187" s="152">
        <f>M187*R5+R186</f>
        <v>52672.764317044595</v>
      </c>
      <c r="S187" s="152">
        <f>N187*S5+S186</f>
        <v>0</v>
      </c>
      <c r="T187" s="152">
        <f>O187*T5+T186</f>
        <v>24391.221229476629</v>
      </c>
      <c r="U187" s="152">
        <f>M187*U5+U186</f>
        <v>45307.403116792077</v>
      </c>
      <c r="V187" s="152">
        <f>O187*V5+V186</f>
        <v>5408.4279436431034</v>
      </c>
      <c r="W187" s="150">
        <f t="shared" si="27"/>
        <v>-13262.937514244923</v>
      </c>
      <c r="X187" s="127">
        <v>0</v>
      </c>
      <c r="Y187" s="134">
        <v>0</v>
      </c>
      <c r="Z187" s="134">
        <v>0</v>
      </c>
      <c r="AA187" s="127">
        <v>0</v>
      </c>
      <c r="AB187" s="127">
        <v>0</v>
      </c>
    </row>
    <row r="188" spans="1:34" x14ac:dyDescent="0.25">
      <c r="A188" s="151" t="s">
        <v>564</v>
      </c>
      <c r="B188" s="151">
        <v>36000</v>
      </c>
      <c r="C188" s="151">
        <f t="shared" si="20"/>
        <v>100</v>
      </c>
      <c r="D188" s="151">
        <v>2093.91816138387</v>
      </c>
      <c r="E188" s="151">
        <v>0</v>
      </c>
      <c r="F188" s="151">
        <v>1.1460609566383899</v>
      </c>
      <c r="G188" s="151">
        <v>0</v>
      </c>
      <c r="H188" s="151">
        <v>0</v>
      </c>
      <c r="I188" s="151">
        <v>0</v>
      </c>
      <c r="J188" s="152">
        <f t="shared" si="21"/>
        <v>6837.641562173314</v>
      </c>
      <c r="K188" s="152">
        <f t="shared" si="22"/>
        <v>0</v>
      </c>
      <c r="L188" s="152">
        <f t="shared" si="23"/>
        <v>4.5917591737061478</v>
      </c>
      <c r="M188" s="152">
        <f t="shared" si="24"/>
        <v>0</v>
      </c>
      <c r="N188" s="152">
        <f t="shared" si="25"/>
        <v>0</v>
      </c>
      <c r="O188" s="152">
        <f t="shared" si="26"/>
        <v>0</v>
      </c>
      <c r="P188" s="152">
        <f>J188*P5+P187</f>
        <v>213636.39643904855</v>
      </c>
      <c r="Q188" s="152">
        <f>(L188-(N188*S5))*Q5+Q187</f>
        <v>220066.28415029391</v>
      </c>
      <c r="R188" s="152">
        <f>M188*R5+R187</f>
        <v>52672.764317044595</v>
      </c>
      <c r="S188" s="152">
        <f>N188*S5+S187</f>
        <v>0</v>
      </c>
      <c r="T188" s="152">
        <f>O188*T5+T187</f>
        <v>24391.221229476629</v>
      </c>
      <c r="U188" s="152">
        <f>M188*U5+U187</f>
        <v>45307.403116792077</v>
      </c>
      <c r="V188" s="152">
        <f>O188*V5+V187</f>
        <v>5408.4279436431034</v>
      </c>
      <c r="W188" s="150">
        <f t="shared" si="27"/>
        <v>-6429.8877112453147</v>
      </c>
      <c r="X188" s="127">
        <v>0</v>
      </c>
      <c r="Y188" s="134">
        <v>0</v>
      </c>
      <c r="Z188" s="134">
        <v>0</v>
      </c>
      <c r="AA188" s="127">
        <v>0</v>
      </c>
      <c r="AB188" s="127">
        <v>0</v>
      </c>
    </row>
    <row r="189" spans="1:34" x14ac:dyDescent="0.25">
      <c r="A189" s="151" t="s">
        <v>565</v>
      </c>
      <c r="B189" s="151">
        <v>36100</v>
      </c>
      <c r="C189" s="151">
        <f t="shared" si="20"/>
        <v>100</v>
      </c>
      <c r="D189" s="151">
        <v>2196.4419312355999</v>
      </c>
      <c r="E189" s="151">
        <v>0</v>
      </c>
      <c r="F189" s="151">
        <v>1.4662485349726899</v>
      </c>
      <c r="G189" s="151">
        <v>0</v>
      </c>
      <c r="H189" s="151">
        <v>0</v>
      </c>
      <c r="I189" s="151">
        <v>0</v>
      </c>
      <c r="J189" s="152">
        <f t="shared" si="21"/>
        <v>7945.111282628648</v>
      </c>
      <c r="K189" s="152">
        <f t="shared" si="22"/>
        <v>0</v>
      </c>
      <c r="L189" s="152">
        <f t="shared" si="23"/>
        <v>4.837610169650147</v>
      </c>
      <c r="M189" s="152">
        <f t="shared" si="24"/>
        <v>0</v>
      </c>
      <c r="N189" s="152">
        <f t="shared" si="25"/>
        <v>0</v>
      </c>
      <c r="O189" s="152">
        <f t="shared" si="26"/>
        <v>0</v>
      </c>
      <c r="P189" s="152">
        <f>J189*P5+P188</f>
        <v>221581.50772167719</v>
      </c>
      <c r="Q189" s="152">
        <f>(L189-(N189*S5))*Q5+Q188</f>
        <v>220071.12176046357</v>
      </c>
      <c r="R189" s="152">
        <f>M189*R5+R188</f>
        <v>52672.764317044595</v>
      </c>
      <c r="S189" s="152">
        <f>N189*S5+S188</f>
        <v>0</v>
      </c>
      <c r="T189" s="152">
        <f>O189*T5+T188</f>
        <v>24391.221229476629</v>
      </c>
      <c r="U189" s="152">
        <f>M189*U5+U188</f>
        <v>45307.403116792077</v>
      </c>
      <c r="V189" s="152">
        <f>O189*V5+V188</f>
        <v>5408.4279436431034</v>
      </c>
      <c r="W189" s="150">
        <f t="shared" si="27"/>
        <v>1510.385961213683</v>
      </c>
      <c r="X189" s="127">
        <v>0</v>
      </c>
      <c r="Y189" s="134">
        <v>0</v>
      </c>
      <c r="Z189" s="134">
        <v>0</v>
      </c>
      <c r="AA189" s="127">
        <v>0</v>
      </c>
      <c r="AB189" s="127">
        <v>0</v>
      </c>
    </row>
    <row r="190" spans="1:34" x14ac:dyDescent="0.25">
      <c r="A190" s="151" t="s">
        <v>566</v>
      </c>
      <c r="B190" s="151">
        <v>36200</v>
      </c>
      <c r="C190" s="151">
        <f t="shared" si="20"/>
        <v>100</v>
      </c>
      <c r="D190" s="151">
        <v>1960.58518192223</v>
      </c>
      <c r="E190" s="151">
        <v>0</v>
      </c>
      <c r="F190" s="151">
        <v>2.0701230202921601</v>
      </c>
      <c r="G190" s="151">
        <v>0</v>
      </c>
      <c r="H190" s="151">
        <v>0</v>
      </c>
      <c r="I190" s="151">
        <v>0</v>
      </c>
      <c r="J190" s="152">
        <f t="shared" si="21"/>
        <v>7698.1983576996854</v>
      </c>
      <c r="K190" s="152">
        <f t="shared" si="22"/>
        <v>0</v>
      </c>
      <c r="L190" s="152">
        <f t="shared" si="23"/>
        <v>6.5488362134534261</v>
      </c>
      <c r="M190" s="152">
        <f t="shared" si="24"/>
        <v>0</v>
      </c>
      <c r="N190" s="152">
        <f t="shared" si="25"/>
        <v>0</v>
      </c>
      <c r="O190" s="152">
        <f t="shared" si="26"/>
        <v>0</v>
      </c>
      <c r="P190" s="152">
        <f>J190*P5+P189</f>
        <v>229279.70607937686</v>
      </c>
      <c r="Q190" s="152">
        <f>(L190-(N190*S5))*Q5+Q189</f>
        <v>220077.67059667702</v>
      </c>
      <c r="R190" s="152">
        <f>M190*R5+R189</f>
        <v>52672.764317044595</v>
      </c>
      <c r="S190" s="152">
        <f>N190*S5+S189</f>
        <v>0</v>
      </c>
      <c r="T190" s="152">
        <f>O190*T5+T189</f>
        <v>24391.221229476629</v>
      </c>
      <c r="U190" s="152">
        <f>M190*U5+U189</f>
        <v>45307.403116792077</v>
      </c>
      <c r="V190" s="152">
        <f>O190*V5+V189</f>
        <v>5408.4279436431034</v>
      </c>
      <c r="W190" s="150">
        <f t="shared" si="27"/>
        <v>9202.0354826999137</v>
      </c>
      <c r="X190" s="127">
        <v>0</v>
      </c>
      <c r="Y190" s="134">
        <v>0</v>
      </c>
      <c r="Z190" s="134">
        <v>0</v>
      </c>
      <c r="AA190" s="127">
        <v>0</v>
      </c>
      <c r="AB190" s="127">
        <v>0</v>
      </c>
    </row>
    <row r="191" spans="1:34" x14ac:dyDescent="0.25">
      <c r="A191" s="151" t="s">
        <v>567</v>
      </c>
      <c r="B191" s="151">
        <v>36300</v>
      </c>
      <c r="C191" s="151">
        <f t="shared" si="20"/>
        <v>100</v>
      </c>
      <c r="D191" s="151">
        <v>1671.0035445092601</v>
      </c>
      <c r="E191" s="151">
        <v>0</v>
      </c>
      <c r="F191" s="151">
        <v>1.8598065881033099</v>
      </c>
      <c r="G191" s="151">
        <v>0</v>
      </c>
      <c r="H191" s="151">
        <v>0</v>
      </c>
      <c r="I191" s="151">
        <v>0</v>
      </c>
      <c r="J191" s="152">
        <f t="shared" si="21"/>
        <v>6725.1643082064629</v>
      </c>
      <c r="K191" s="152">
        <f t="shared" si="22"/>
        <v>0</v>
      </c>
      <c r="L191" s="152">
        <f t="shared" si="23"/>
        <v>7.2776474229545736</v>
      </c>
      <c r="M191" s="152">
        <f t="shared" si="24"/>
        <v>0</v>
      </c>
      <c r="N191" s="152">
        <f t="shared" si="25"/>
        <v>0</v>
      </c>
      <c r="O191" s="152">
        <f t="shared" si="26"/>
        <v>0</v>
      </c>
      <c r="P191" s="152">
        <f>J191*P5+P190</f>
        <v>236004.87038758333</v>
      </c>
      <c r="Q191" s="152">
        <f>(L191-(N191*S5))*Q5+Q190</f>
        <v>220084.94824409997</v>
      </c>
      <c r="R191" s="152">
        <f>M191*R5+R190</f>
        <v>52672.764317044595</v>
      </c>
      <c r="S191" s="152">
        <f>N191*S5+S190</f>
        <v>0</v>
      </c>
      <c r="T191" s="152">
        <f>O191*T5+T190</f>
        <v>24391.221229476629</v>
      </c>
      <c r="U191" s="152">
        <f>M191*U5+U190</f>
        <v>45307.403116792077</v>
      </c>
      <c r="V191" s="152">
        <f>O191*V5+V190</f>
        <v>5408.4279436431034</v>
      </c>
      <c r="W191" s="150">
        <f t="shared" si="27"/>
        <v>15919.922143483422</v>
      </c>
      <c r="X191" s="127">
        <v>0</v>
      </c>
      <c r="Y191" s="134">
        <v>0</v>
      </c>
      <c r="Z191" s="134">
        <v>0</v>
      </c>
      <c r="AA191" s="127">
        <v>0</v>
      </c>
      <c r="AB191" s="127">
        <v>0</v>
      </c>
    </row>
    <row r="192" spans="1:34" x14ac:dyDescent="0.25">
      <c r="A192" s="151" t="s">
        <v>568</v>
      </c>
      <c r="B192" s="151">
        <v>36400</v>
      </c>
      <c r="C192" s="151">
        <f t="shared" si="20"/>
        <v>100</v>
      </c>
      <c r="D192" s="151">
        <v>477.09553755638802</v>
      </c>
      <c r="E192" s="151">
        <v>0</v>
      </c>
      <c r="F192" s="151">
        <v>3.7296118440217501</v>
      </c>
      <c r="G192" s="151">
        <v>0</v>
      </c>
      <c r="H192" s="151">
        <v>0</v>
      </c>
      <c r="I192" s="151">
        <v>0</v>
      </c>
      <c r="J192" s="152">
        <f t="shared" si="21"/>
        <v>3977.9612630845331</v>
      </c>
      <c r="K192" s="152">
        <f t="shared" si="22"/>
        <v>0</v>
      </c>
      <c r="L192" s="152">
        <f t="shared" si="23"/>
        <v>10.350774874305667</v>
      </c>
      <c r="M192" s="152">
        <f t="shared" si="24"/>
        <v>0</v>
      </c>
      <c r="N192" s="152">
        <f t="shared" si="25"/>
        <v>0</v>
      </c>
      <c r="O192" s="152">
        <f t="shared" si="26"/>
        <v>0</v>
      </c>
      <c r="P192" s="152">
        <f>J192*P5+P191</f>
        <v>239982.83165066785</v>
      </c>
      <c r="Q192" s="152">
        <f>(L192-(N192*S5))*Q5+Q191</f>
        <v>220095.29901897427</v>
      </c>
      <c r="R192" s="152">
        <f>M192*R5+R191</f>
        <v>52672.764317044595</v>
      </c>
      <c r="S192" s="152">
        <f>N192*S5+S191</f>
        <v>0</v>
      </c>
      <c r="T192" s="152">
        <f>O192*T5+T191</f>
        <v>24391.221229476629</v>
      </c>
      <c r="U192" s="152">
        <f>M192*U5+U191</f>
        <v>45307.403116792077</v>
      </c>
      <c r="V192" s="152">
        <f>O192*V5+V191</f>
        <v>5408.4279436431034</v>
      </c>
      <c r="W192" s="150">
        <f t="shared" si="27"/>
        <v>19887.532631693648</v>
      </c>
      <c r="X192" s="127">
        <v>0</v>
      </c>
      <c r="Y192" s="134">
        <v>0</v>
      </c>
      <c r="Z192" s="134">
        <v>0</v>
      </c>
      <c r="AA192" s="127">
        <v>0</v>
      </c>
      <c r="AB192" s="127">
        <v>0</v>
      </c>
    </row>
    <row r="193" spans="1:28" x14ac:dyDescent="0.25">
      <c r="A193" s="151" t="s">
        <v>742</v>
      </c>
      <c r="B193" s="151">
        <v>36402.774008416702</v>
      </c>
      <c r="C193" s="151">
        <f t="shared" si="20"/>
        <v>2.7740084167016903</v>
      </c>
      <c r="D193" s="151">
        <v>450.72427886686</v>
      </c>
      <c r="E193" s="151">
        <v>0</v>
      </c>
      <c r="F193" s="151">
        <v>4.2257742226220198</v>
      </c>
      <c r="G193" s="151">
        <v>0</v>
      </c>
      <c r="H193" s="151">
        <v>0</v>
      </c>
      <c r="I193" s="151">
        <v>0</v>
      </c>
      <c r="J193" s="152">
        <f t="shared" si="21"/>
        <v>47.662592221124214</v>
      </c>
      <c r="K193" s="152">
        <f t="shared" si="22"/>
        <v>0</v>
      </c>
      <c r="L193" s="152">
        <f t="shared" si="23"/>
        <v>0.40867236864779949</v>
      </c>
      <c r="M193" s="152">
        <f t="shared" si="24"/>
        <v>0</v>
      </c>
      <c r="N193" s="152">
        <f t="shared" si="25"/>
        <v>0</v>
      </c>
      <c r="O193" s="152">
        <f t="shared" si="26"/>
        <v>0</v>
      </c>
      <c r="P193" s="152">
        <f>J193*P5+P192</f>
        <v>240030.49424288899</v>
      </c>
      <c r="Q193" s="152">
        <f>(L193-(N193*S5))*Q5+Q192</f>
        <v>220095.70769134292</v>
      </c>
      <c r="R193" s="152">
        <f>M193*R5+R192</f>
        <v>52672.764317044595</v>
      </c>
      <c r="S193" s="152">
        <f>N193*S5+S192</f>
        <v>0</v>
      </c>
      <c r="T193" s="152">
        <f>O193*T5+T192</f>
        <v>24391.221229476629</v>
      </c>
      <c r="U193" s="152">
        <f>M193*U5+U192</f>
        <v>45307.403116792077</v>
      </c>
      <c r="V193" s="152">
        <f>O193*V5+V192</f>
        <v>5408.4279436431034</v>
      </c>
      <c r="W193" s="150">
        <f t="shared" si="27"/>
        <v>19934.786551546124</v>
      </c>
      <c r="X193" s="127">
        <v>0</v>
      </c>
      <c r="Y193" s="134">
        <v>0</v>
      </c>
      <c r="Z193" s="134">
        <v>0</v>
      </c>
      <c r="AA193" s="127">
        <v>0</v>
      </c>
      <c r="AB193" s="127">
        <v>0</v>
      </c>
    </row>
    <row r="194" spans="1:28" x14ac:dyDescent="0.25">
      <c r="A194" s="151" t="s">
        <v>743</v>
      </c>
      <c r="B194" s="151">
        <v>36405</v>
      </c>
      <c r="C194" s="151">
        <f t="shared" si="20"/>
        <v>2.2259915832983097</v>
      </c>
      <c r="D194" s="151">
        <v>391.04616572153498</v>
      </c>
      <c r="E194" s="151">
        <v>0</v>
      </c>
      <c r="F194" s="151">
        <v>4.48068866907761</v>
      </c>
      <c r="G194" s="151">
        <v>0</v>
      </c>
      <c r="H194" s="151">
        <v>0</v>
      </c>
      <c r="I194" s="151">
        <v>0</v>
      </c>
      <c r="J194" s="152">
        <f t="shared" si="21"/>
        <v>34.699517124500801</v>
      </c>
      <c r="K194" s="152">
        <f t="shared" si="22"/>
        <v>0</v>
      </c>
      <c r="L194" s="152">
        <f t="shared" si="23"/>
        <v>0.3588983910596748</v>
      </c>
      <c r="M194" s="152">
        <f t="shared" si="24"/>
        <v>0</v>
      </c>
      <c r="N194" s="152">
        <f t="shared" si="25"/>
        <v>0</v>
      </c>
      <c r="O194" s="152">
        <f t="shared" si="26"/>
        <v>0</v>
      </c>
      <c r="P194" s="152">
        <f>J194*P5+P193</f>
        <v>240065.1937600135</v>
      </c>
      <c r="Q194" s="152">
        <f>(L194-(N194*S5))*Q5+Q193</f>
        <v>220096.06658973399</v>
      </c>
      <c r="R194" s="152">
        <f>M194*R5+R193</f>
        <v>52672.764317044595</v>
      </c>
      <c r="S194" s="152">
        <f>N194*S5+S193</f>
        <v>0</v>
      </c>
      <c r="T194" s="152">
        <f>O194*T5+T193</f>
        <v>24391.221229476629</v>
      </c>
      <c r="U194" s="152">
        <f>M194*U5+U193</f>
        <v>45307.403116792077</v>
      </c>
      <c r="V194" s="152">
        <f>O194*V5+V193</f>
        <v>5408.4279436431034</v>
      </c>
      <c r="W194" s="150">
        <f t="shared" si="27"/>
        <v>19969.127170279564</v>
      </c>
      <c r="X194" s="127">
        <v>0</v>
      </c>
      <c r="Y194" s="134">
        <v>0</v>
      </c>
      <c r="Z194" s="134">
        <v>0</v>
      </c>
      <c r="AA194" s="127">
        <v>0</v>
      </c>
      <c r="AB194" s="127">
        <v>0</v>
      </c>
    </row>
    <row r="195" spans="1:28" x14ac:dyDescent="0.25">
      <c r="A195" s="151" t="s">
        <v>744</v>
      </c>
      <c r="B195" s="151">
        <v>36410</v>
      </c>
      <c r="C195" s="151">
        <f t="shared" si="20"/>
        <v>5</v>
      </c>
      <c r="D195" s="151">
        <v>317.07547062220698</v>
      </c>
      <c r="E195" s="151">
        <v>0</v>
      </c>
      <c r="F195" s="151">
        <v>5.0186249487905998</v>
      </c>
      <c r="G195" s="151">
        <v>0</v>
      </c>
      <c r="H195" s="151">
        <v>0</v>
      </c>
      <c r="I195" s="151">
        <v>0</v>
      </c>
      <c r="J195" s="152">
        <f t="shared" si="21"/>
        <v>65.56681817997611</v>
      </c>
      <c r="K195" s="152">
        <f t="shared" si="22"/>
        <v>0</v>
      </c>
      <c r="L195" s="152">
        <f t="shared" si="23"/>
        <v>0.87956607572853807</v>
      </c>
      <c r="M195" s="152">
        <f t="shared" si="24"/>
        <v>0</v>
      </c>
      <c r="N195" s="152">
        <f t="shared" si="25"/>
        <v>0</v>
      </c>
      <c r="O195" s="152">
        <f t="shared" si="26"/>
        <v>0</v>
      </c>
      <c r="P195" s="152">
        <f>J195*P5+P194</f>
        <v>240130.76057819347</v>
      </c>
      <c r="Q195" s="152">
        <f>(L195-(N195*S5))*Q5+Q194</f>
        <v>220096.94615580971</v>
      </c>
      <c r="R195" s="152">
        <f>M195*R5+R194</f>
        <v>52672.764317044595</v>
      </c>
      <c r="S195" s="152">
        <f>N195*S5+S194</f>
        <v>0</v>
      </c>
      <c r="T195" s="152">
        <f>O195*T5+T194</f>
        <v>24391.221229476629</v>
      </c>
      <c r="U195" s="152">
        <f>M195*U5+U194</f>
        <v>45307.403116792077</v>
      </c>
      <c r="V195" s="152">
        <f>O195*V5+V194</f>
        <v>5408.4279436431034</v>
      </c>
      <c r="W195" s="150">
        <f t="shared" si="27"/>
        <v>20033.81442238381</v>
      </c>
      <c r="X195" s="127">
        <v>0</v>
      </c>
      <c r="Y195" s="134">
        <v>0</v>
      </c>
      <c r="Z195" s="134">
        <v>0</v>
      </c>
      <c r="AA195" s="127">
        <v>0</v>
      </c>
      <c r="AB195" s="127">
        <v>0</v>
      </c>
    </row>
    <row r="196" spans="1:28" x14ac:dyDescent="0.25">
      <c r="A196" s="151" t="s">
        <v>745</v>
      </c>
      <c r="B196" s="151">
        <v>36415</v>
      </c>
      <c r="C196" s="151">
        <f t="shared" si="20"/>
        <v>5</v>
      </c>
      <c r="D196" s="151">
        <v>233.95987653777399</v>
      </c>
      <c r="E196" s="151">
        <v>0</v>
      </c>
      <c r="F196" s="151">
        <v>7.96048383487505</v>
      </c>
      <c r="G196" s="151">
        <v>0</v>
      </c>
      <c r="H196" s="151">
        <v>0</v>
      </c>
      <c r="I196" s="151">
        <v>0</v>
      </c>
      <c r="J196" s="152">
        <f t="shared" si="21"/>
        <v>51.021791403701947</v>
      </c>
      <c r="K196" s="152">
        <f t="shared" si="22"/>
        <v>0</v>
      </c>
      <c r="L196" s="152">
        <f t="shared" si="23"/>
        <v>1.2017693318208933</v>
      </c>
      <c r="M196" s="152">
        <f t="shared" si="24"/>
        <v>0</v>
      </c>
      <c r="N196" s="152">
        <f t="shared" si="25"/>
        <v>0</v>
      </c>
      <c r="O196" s="152">
        <f t="shared" si="26"/>
        <v>0</v>
      </c>
      <c r="P196" s="152">
        <f>J196*P5+P195</f>
        <v>240181.78236959717</v>
      </c>
      <c r="Q196" s="152">
        <f>(L196-(N196*S5))*Q5+Q195</f>
        <v>220098.14792514153</v>
      </c>
      <c r="R196" s="152">
        <f>M196*R5+R195</f>
        <v>52672.764317044595</v>
      </c>
      <c r="S196" s="152">
        <f>N196*S5+S195</f>
        <v>0</v>
      </c>
      <c r="T196" s="152">
        <f>O196*T5+T195</f>
        <v>24391.221229476629</v>
      </c>
      <c r="U196" s="152">
        <f>M196*U5+U195</f>
        <v>45307.403116792077</v>
      </c>
      <c r="V196" s="152">
        <f>O196*V5+V195</f>
        <v>5408.4279436431034</v>
      </c>
      <c r="W196" s="150">
        <f t="shared" si="27"/>
        <v>20083.634444455693</v>
      </c>
      <c r="X196" s="127">
        <v>0</v>
      </c>
      <c r="Y196" s="134">
        <v>0</v>
      </c>
      <c r="Z196" s="134">
        <v>0</v>
      </c>
      <c r="AA196" s="127">
        <v>0</v>
      </c>
      <c r="AB196" s="127">
        <v>0</v>
      </c>
    </row>
    <row r="197" spans="1:28" x14ac:dyDescent="0.25">
      <c r="A197" s="151" t="s">
        <v>746</v>
      </c>
      <c r="B197" s="151">
        <v>36420</v>
      </c>
      <c r="C197" s="151">
        <f t="shared" si="20"/>
        <v>5</v>
      </c>
      <c r="D197" s="151">
        <v>178.37866840597999</v>
      </c>
      <c r="E197" s="151">
        <v>0</v>
      </c>
      <c r="F197" s="151">
        <v>10.496957685773401</v>
      </c>
      <c r="G197" s="151">
        <v>0</v>
      </c>
      <c r="H197" s="151">
        <v>0</v>
      </c>
      <c r="I197" s="151">
        <v>0</v>
      </c>
      <c r="J197" s="152">
        <f t="shared" si="21"/>
        <v>38.179494902199437</v>
      </c>
      <c r="K197" s="152">
        <f t="shared" si="22"/>
        <v>0</v>
      </c>
      <c r="L197" s="152">
        <f t="shared" si="23"/>
        <v>1.7090223630230046</v>
      </c>
      <c r="M197" s="152">
        <f t="shared" si="24"/>
        <v>0</v>
      </c>
      <c r="N197" s="152">
        <f t="shared" si="25"/>
        <v>0</v>
      </c>
      <c r="O197" s="152">
        <f t="shared" si="26"/>
        <v>0</v>
      </c>
      <c r="P197" s="152">
        <f>J197*P5+P196</f>
        <v>240219.96186449938</v>
      </c>
      <c r="Q197" s="152">
        <f>(L197-(N197*S5))*Q5+Q196</f>
        <v>220099.85694750457</v>
      </c>
      <c r="R197" s="152">
        <f>M197*R5+R196</f>
        <v>52672.764317044595</v>
      </c>
      <c r="S197" s="152">
        <f>N197*S5+S196</f>
        <v>0</v>
      </c>
      <c r="T197" s="152">
        <f>O197*T5+T196</f>
        <v>24391.221229476629</v>
      </c>
      <c r="U197" s="152">
        <f>M197*U5+U196</f>
        <v>45307.403116792077</v>
      </c>
      <c r="V197" s="152">
        <f>O197*V5+V196</f>
        <v>5408.4279436431034</v>
      </c>
      <c r="W197" s="150">
        <f t="shared" si="27"/>
        <v>20120.104916994867</v>
      </c>
      <c r="X197" s="127">
        <v>0</v>
      </c>
      <c r="Y197" s="134">
        <v>0</v>
      </c>
      <c r="Z197" s="134">
        <v>0</v>
      </c>
      <c r="AA197" s="127">
        <v>0</v>
      </c>
      <c r="AB197" s="127">
        <v>0</v>
      </c>
    </row>
    <row r="198" spans="1:28" x14ac:dyDescent="0.25">
      <c r="A198" s="151" t="s">
        <v>747</v>
      </c>
      <c r="B198" s="151">
        <v>36425</v>
      </c>
      <c r="C198" s="151">
        <f t="shared" si="20"/>
        <v>5</v>
      </c>
      <c r="D198" s="151">
        <v>134.69889903873599</v>
      </c>
      <c r="E198" s="151">
        <v>0</v>
      </c>
      <c r="F198" s="151">
        <v>7.0156654400675498</v>
      </c>
      <c r="G198" s="151">
        <v>0</v>
      </c>
      <c r="H198" s="151">
        <v>0</v>
      </c>
      <c r="I198" s="151">
        <v>0</v>
      </c>
      <c r="J198" s="152">
        <f t="shared" si="21"/>
        <v>28.988663652288519</v>
      </c>
      <c r="K198" s="152">
        <f t="shared" si="22"/>
        <v>0</v>
      </c>
      <c r="L198" s="152">
        <f t="shared" si="23"/>
        <v>1.6215391783186064</v>
      </c>
      <c r="M198" s="152">
        <f t="shared" si="24"/>
        <v>0</v>
      </c>
      <c r="N198" s="152">
        <f t="shared" si="25"/>
        <v>0</v>
      </c>
      <c r="O198" s="152">
        <f t="shared" si="26"/>
        <v>0</v>
      </c>
      <c r="P198" s="152">
        <f>J198*P5+P197</f>
        <v>240248.95052815168</v>
      </c>
      <c r="Q198" s="152">
        <f>(L198-(N198*S5))*Q5+Q197</f>
        <v>220101.47848668287</v>
      </c>
      <c r="R198" s="152">
        <f>M198*R5+R197</f>
        <v>52672.764317044595</v>
      </c>
      <c r="S198" s="152">
        <f>N198*S5+S197</f>
        <v>0</v>
      </c>
      <c r="T198" s="152">
        <f>O198*T5+T197</f>
        <v>24391.221229476629</v>
      </c>
      <c r="U198" s="152">
        <f>M198*U5+U197</f>
        <v>45307.403116792077</v>
      </c>
      <c r="V198" s="152">
        <f>O198*V5+V197</f>
        <v>5408.4279436431034</v>
      </c>
      <c r="W198" s="150">
        <f t="shared" si="27"/>
        <v>20147.472041468838</v>
      </c>
      <c r="X198" s="127">
        <v>0</v>
      </c>
      <c r="Y198" s="134">
        <v>0</v>
      </c>
      <c r="Z198" s="134">
        <v>0</v>
      </c>
      <c r="AA198" s="127">
        <v>0</v>
      </c>
      <c r="AB198" s="127">
        <v>0</v>
      </c>
    </row>
    <row r="199" spans="1:28" x14ac:dyDescent="0.25">
      <c r="A199" s="151" t="s">
        <v>748</v>
      </c>
      <c r="B199" s="151">
        <v>36430</v>
      </c>
      <c r="C199" s="151">
        <f t="shared" si="20"/>
        <v>5</v>
      </c>
      <c r="D199" s="151">
        <v>127.28547717273101</v>
      </c>
      <c r="E199" s="151">
        <v>0</v>
      </c>
      <c r="F199" s="151">
        <v>1.6767217729666299</v>
      </c>
      <c r="G199" s="151">
        <v>0</v>
      </c>
      <c r="H199" s="151">
        <v>0</v>
      </c>
      <c r="I199" s="151">
        <v>0</v>
      </c>
      <c r="J199" s="152">
        <f t="shared" si="21"/>
        <v>24.25781261217287</v>
      </c>
      <c r="K199" s="152">
        <f t="shared" si="22"/>
        <v>0</v>
      </c>
      <c r="L199" s="152">
        <f t="shared" si="23"/>
        <v>0.80485066787353521</v>
      </c>
      <c r="M199" s="152">
        <f t="shared" si="24"/>
        <v>0</v>
      </c>
      <c r="N199" s="152">
        <f t="shared" si="25"/>
        <v>0</v>
      </c>
      <c r="O199" s="152">
        <f t="shared" si="26"/>
        <v>0</v>
      </c>
      <c r="P199" s="152">
        <f>J199*P5+P198</f>
        <v>240273.20834076384</v>
      </c>
      <c r="Q199" s="152">
        <f>(L199-(N199*S5))*Q5+Q198</f>
        <v>220102.28333735073</v>
      </c>
      <c r="R199" s="152">
        <f>M199*R5+R198</f>
        <v>52672.764317044595</v>
      </c>
      <c r="S199" s="152">
        <f>N199*S5+S198</f>
        <v>0</v>
      </c>
      <c r="T199" s="152">
        <f>O199*T5+T198</f>
        <v>24391.221229476629</v>
      </c>
      <c r="U199" s="152">
        <f>M199*U5+U198</f>
        <v>45307.403116792077</v>
      </c>
      <c r="V199" s="152">
        <f>O199*V5+V198</f>
        <v>5408.4279436431034</v>
      </c>
      <c r="W199" s="150">
        <f t="shared" si="27"/>
        <v>20170.925003413136</v>
      </c>
      <c r="X199" s="127">
        <v>0</v>
      </c>
      <c r="Y199" s="134">
        <v>0</v>
      </c>
      <c r="Z199" s="134">
        <v>0</v>
      </c>
      <c r="AA199" s="127">
        <v>0</v>
      </c>
      <c r="AB199" s="127">
        <v>0</v>
      </c>
    </row>
    <row r="200" spans="1:28" x14ac:dyDescent="0.25">
      <c r="A200" s="151" t="s">
        <v>749</v>
      </c>
      <c r="B200" s="151">
        <v>36435</v>
      </c>
      <c r="C200" s="151">
        <f t="shared" ref="C200:C244" si="31">B200-B199</f>
        <v>5</v>
      </c>
      <c r="D200" s="151">
        <v>154.370492734257</v>
      </c>
      <c r="E200" s="151">
        <v>0</v>
      </c>
      <c r="F200" s="151">
        <v>0</v>
      </c>
      <c r="G200" s="151">
        <v>0</v>
      </c>
      <c r="H200" s="151">
        <v>0</v>
      </c>
      <c r="I200" s="151">
        <v>0</v>
      </c>
      <c r="J200" s="152">
        <f t="shared" ref="J200:J244" si="32">AVERAGE(D199:D200)*(C200)/27</f>
        <v>26.079256472869261</v>
      </c>
      <c r="K200" s="152">
        <f t="shared" ref="K200:K244" si="33">AVERAGE(E199:E200)*(C200)/27</f>
        <v>0</v>
      </c>
      <c r="L200" s="152">
        <f t="shared" ref="L200:L244" si="34">AVERAGE(F199:F200)*(C200)/27</f>
        <v>0.15525201601542871</v>
      </c>
      <c r="M200" s="152">
        <f t="shared" ref="M200:M244" si="35">AVERAGE(G199:G200)*(C200)/27</f>
        <v>0</v>
      </c>
      <c r="N200" s="152">
        <f t="shared" ref="N200:N244" si="36">AVERAGE(H199:H200)*(C200)/27</f>
        <v>0</v>
      </c>
      <c r="O200" s="152">
        <f t="shared" ref="O200:O244" si="37">AVERAGE(I199:I200)*(C200)/27</f>
        <v>0</v>
      </c>
      <c r="P200" s="152">
        <f>J200*P5+P199</f>
        <v>240299.28759723672</v>
      </c>
      <c r="Q200" s="152">
        <f>(L200-(N200*S5))*Q5+Q199</f>
        <v>220102.43858936673</v>
      </c>
      <c r="R200" s="152">
        <f>M200*R5+R199</f>
        <v>52672.764317044595</v>
      </c>
      <c r="S200" s="152">
        <f>N200*S5+S199</f>
        <v>0</v>
      </c>
      <c r="T200" s="152">
        <f>O200*T5+T199</f>
        <v>24391.221229476629</v>
      </c>
      <c r="U200" s="152">
        <f>M200*U5+U199</f>
        <v>45307.403116792077</v>
      </c>
      <c r="V200" s="152">
        <f>O200*V5+V199</f>
        <v>5408.4279436431034</v>
      </c>
      <c r="W200" s="150">
        <f t="shared" si="27"/>
        <v>20196.849007869991</v>
      </c>
      <c r="X200" s="127">
        <v>0</v>
      </c>
      <c r="Y200" s="134">
        <v>0</v>
      </c>
      <c r="Z200" s="134">
        <v>0</v>
      </c>
      <c r="AA200" s="127">
        <v>0</v>
      </c>
      <c r="AB200" s="127">
        <v>0</v>
      </c>
    </row>
    <row r="201" spans="1:28" x14ac:dyDescent="0.25">
      <c r="A201" s="151" t="s">
        <v>750</v>
      </c>
      <c r="B201" s="151">
        <v>36440</v>
      </c>
      <c r="C201" s="151">
        <f t="shared" si="31"/>
        <v>5</v>
      </c>
      <c r="D201" s="151">
        <v>155.43422934186901</v>
      </c>
      <c r="E201" s="151">
        <v>0</v>
      </c>
      <c r="F201" s="151">
        <v>0</v>
      </c>
      <c r="G201" s="151">
        <v>0</v>
      </c>
      <c r="H201" s="151">
        <v>0</v>
      </c>
      <c r="I201" s="151">
        <v>0</v>
      </c>
      <c r="J201" s="152">
        <f t="shared" si="32"/>
        <v>28.685622414456112</v>
      </c>
      <c r="K201" s="152">
        <f t="shared" si="33"/>
        <v>0</v>
      </c>
      <c r="L201" s="152">
        <f t="shared" si="34"/>
        <v>0</v>
      </c>
      <c r="M201" s="152">
        <f t="shared" si="35"/>
        <v>0</v>
      </c>
      <c r="N201" s="152">
        <f t="shared" si="36"/>
        <v>0</v>
      </c>
      <c r="O201" s="152">
        <f t="shared" si="37"/>
        <v>0</v>
      </c>
      <c r="P201" s="152">
        <f>J201*P5+P200</f>
        <v>240327.97321965118</v>
      </c>
      <c r="Q201" s="152">
        <f>(L201-(N201*S5))*Q5+Q200</f>
        <v>220102.43858936673</v>
      </c>
      <c r="R201" s="152">
        <f>M201*R5+R200</f>
        <v>52672.764317044595</v>
      </c>
      <c r="S201" s="152">
        <f>N201*S5+S200</f>
        <v>0</v>
      </c>
      <c r="T201" s="152">
        <f>O201*T5+T200</f>
        <v>24391.221229476629</v>
      </c>
      <c r="U201" s="152">
        <f>M201*U5+U200</f>
        <v>45307.403116792077</v>
      </c>
      <c r="V201" s="152">
        <f>O201*V5+V200</f>
        <v>5408.4279436431034</v>
      </c>
      <c r="W201" s="150">
        <f t="shared" ref="W201:W244" si="38">((J201)-K201-(L201-(N201*$S$5))*$Q$5+W200)</f>
        <v>20225.534630284448</v>
      </c>
      <c r="X201" s="127">
        <v>0</v>
      </c>
      <c r="Y201" s="134">
        <v>0</v>
      </c>
      <c r="Z201" s="134">
        <v>0</v>
      </c>
      <c r="AA201" s="127">
        <v>0</v>
      </c>
      <c r="AB201" s="127">
        <v>0</v>
      </c>
    </row>
    <row r="202" spans="1:28" x14ac:dyDescent="0.25">
      <c r="A202" s="151" t="s">
        <v>751</v>
      </c>
      <c r="B202" s="151">
        <v>36445</v>
      </c>
      <c r="C202" s="151">
        <f t="shared" si="31"/>
        <v>5</v>
      </c>
      <c r="D202" s="151">
        <v>142.98251481297601</v>
      </c>
      <c r="E202" s="151">
        <v>0</v>
      </c>
      <c r="F202" s="151">
        <v>0</v>
      </c>
      <c r="G202" s="151">
        <v>0</v>
      </c>
      <c r="H202" s="151">
        <v>0</v>
      </c>
      <c r="I202" s="151">
        <v>0</v>
      </c>
      <c r="J202" s="152">
        <f t="shared" si="32"/>
        <v>27.631180014337499</v>
      </c>
      <c r="K202" s="152">
        <f t="shared" si="33"/>
        <v>0</v>
      </c>
      <c r="L202" s="152">
        <f t="shared" si="34"/>
        <v>0</v>
      </c>
      <c r="M202" s="152">
        <f t="shared" si="35"/>
        <v>0</v>
      </c>
      <c r="N202" s="152">
        <f t="shared" si="36"/>
        <v>0</v>
      </c>
      <c r="O202" s="152">
        <f t="shared" si="37"/>
        <v>0</v>
      </c>
      <c r="P202" s="152">
        <f>J202*P5+P201</f>
        <v>240355.60439966552</v>
      </c>
      <c r="Q202" s="152">
        <f>(L202-(N202*S5))*Q5+Q201</f>
        <v>220102.43858936673</v>
      </c>
      <c r="R202" s="152">
        <f>M202*R5+R201</f>
        <v>52672.764317044595</v>
      </c>
      <c r="S202" s="152">
        <f>N202*S5+S201</f>
        <v>0</v>
      </c>
      <c r="T202" s="152">
        <f>O202*T5+T201</f>
        <v>24391.221229476629</v>
      </c>
      <c r="U202" s="152">
        <f>M202*U5+U201</f>
        <v>45307.403116792077</v>
      </c>
      <c r="V202" s="152">
        <f>O202*V5+V201</f>
        <v>5408.4279436431034</v>
      </c>
      <c r="W202" s="150">
        <f t="shared" si="38"/>
        <v>20253.165810298786</v>
      </c>
      <c r="X202" s="127">
        <v>0</v>
      </c>
      <c r="Y202" s="134">
        <v>0</v>
      </c>
      <c r="Z202" s="134">
        <v>0</v>
      </c>
      <c r="AA202" s="127">
        <v>0</v>
      </c>
      <c r="AB202" s="127">
        <v>0</v>
      </c>
    </row>
    <row r="203" spans="1:28" x14ac:dyDescent="0.25">
      <c r="A203" s="151" t="s">
        <v>752</v>
      </c>
      <c r="B203" s="151">
        <v>36450</v>
      </c>
      <c r="C203" s="151">
        <f t="shared" si="31"/>
        <v>5</v>
      </c>
      <c r="D203" s="151">
        <v>120.066393968859</v>
      </c>
      <c r="E203" s="151">
        <v>0</v>
      </c>
      <c r="F203" s="151">
        <v>0</v>
      </c>
      <c r="G203" s="151">
        <v>0</v>
      </c>
      <c r="H203" s="151">
        <v>0</v>
      </c>
      <c r="I203" s="151">
        <v>0</v>
      </c>
      <c r="J203" s="152">
        <f t="shared" si="32"/>
        <v>24.3563804427625</v>
      </c>
      <c r="K203" s="152">
        <f t="shared" si="33"/>
        <v>0</v>
      </c>
      <c r="L203" s="152">
        <f t="shared" si="34"/>
        <v>0</v>
      </c>
      <c r="M203" s="152">
        <f t="shared" si="35"/>
        <v>0</v>
      </c>
      <c r="N203" s="152">
        <f t="shared" si="36"/>
        <v>0</v>
      </c>
      <c r="O203" s="152">
        <f t="shared" si="37"/>
        <v>0</v>
      </c>
      <c r="P203" s="152">
        <f>J203*P5+P202</f>
        <v>240379.96078010829</v>
      </c>
      <c r="Q203" s="152">
        <f>(L203-(N203*S5))*Q5+Q202</f>
        <v>220102.43858936673</v>
      </c>
      <c r="R203" s="152">
        <f>M203*R5+R202</f>
        <v>52672.764317044595</v>
      </c>
      <c r="S203" s="152">
        <f>N203*S5+S202</f>
        <v>0</v>
      </c>
      <c r="T203" s="152">
        <f>O203*T5+T202</f>
        <v>24391.221229476629</v>
      </c>
      <c r="U203" s="152">
        <f>M203*U5+U202</f>
        <v>45307.403116792077</v>
      </c>
      <c r="V203" s="152">
        <f>O203*V5+V202</f>
        <v>5408.4279436431034</v>
      </c>
      <c r="W203" s="150">
        <f t="shared" si="38"/>
        <v>20277.522190741547</v>
      </c>
      <c r="X203" s="127">
        <v>0</v>
      </c>
      <c r="Y203" s="134">
        <v>0</v>
      </c>
      <c r="Z203" s="134">
        <v>0</v>
      </c>
      <c r="AA203" s="127">
        <v>0</v>
      </c>
      <c r="AB203" s="127">
        <v>0</v>
      </c>
    </row>
    <row r="204" spans="1:28" x14ac:dyDescent="0.25">
      <c r="A204" s="151" t="s">
        <v>753</v>
      </c>
      <c r="B204" s="151">
        <v>36455</v>
      </c>
      <c r="C204" s="151">
        <f t="shared" si="31"/>
        <v>5</v>
      </c>
      <c r="D204" s="151">
        <v>96.302407791311595</v>
      </c>
      <c r="E204" s="151">
        <v>0</v>
      </c>
      <c r="F204" s="151">
        <v>0</v>
      </c>
      <c r="G204" s="151">
        <v>0</v>
      </c>
      <c r="H204" s="151">
        <v>0</v>
      </c>
      <c r="I204" s="151">
        <v>0</v>
      </c>
      <c r="J204" s="152">
        <f t="shared" si="32"/>
        <v>20.034148311126906</v>
      </c>
      <c r="K204" s="152">
        <f t="shared" si="33"/>
        <v>0</v>
      </c>
      <c r="L204" s="152">
        <f t="shared" si="34"/>
        <v>0</v>
      </c>
      <c r="M204" s="152">
        <f t="shared" si="35"/>
        <v>0</v>
      </c>
      <c r="N204" s="152">
        <f t="shared" si="36"/>
        <v>0</v>
      </c>
      <c r="O204" s="152">
        <f t="shared" si="37"/>
        <v>0</v>
      </c>
      <c r="P204" s="152">
        <f>J204*P5+P203</f>
        <v>240399.99492841942</v>
      </c>
      <c r="Q204" s="152">
        <f>(L204-(N204*S5))*Q5+Q203</f>
        <v>220102.43858936673</v>
      </c>
      <c r="R204" s="152">
        <f>M204*R5+R203</f>
        <v>52672.764317044595</v>
      </c>
      <c r="S204" s="152">
        <f>N204*S5+S203</f>
        <v>0</v>
      </c>
      <c r="T204" s="152">
        <f>O204*T5+T203</f>
        <v>24391.221229476629</v>
      </c>
      <c r="U204" s="152">
        <f>M204*U5+U203</f>
        <v>45307.403116792077</v>
      </c>
      <c r="V204" s="152">
        <f>O204*V5+V203</f>
        <v>5408.4279436431034</v>
      </c>
      <c r="W204" s="150">
        <f t="shared" si="38"/>
        <v>20297.556339052673</v>
      </c>
      <c r="X204" s="127">
        <v>0</v>
      </c>
      <c r="Y204" s="134">
        <v>0</v>
      </c>
      <c r="Z204" s="134">
        <v>0</v>
      </c>
      <c r="AA204" s="127">
        <v>0</v>
      </c>
      <c r="AB204" s="127">
        <v>0</v>
      </c>
    </row>
    <row r="205" spans="1:28" x14ac:dyDescent="0.25">
      <c r="A205" s="151" t="s">
        <v>754</v>
      </c>
      <c r="B205" s="151">
        <v>36460</v>
      </c>
      <c r="C205" s="151">
        <f t="shared" si="31"/>
        <v>5</v>
      </c>
      <c r="D205" s="151">
        <v>95.781486293268699</v>
      </c>
      <c r="E205" s="151">
        <v>0</v>
      </c>
      <c r="F205" s="151">
        <v>0</v>
      </c>
      <c r="G205" s="151">
        <v>0</v>
      </c>
      <c r="H205" s="151">
        <v>0</v>
      </c>
      <c r="I205" s="151">
        <v>0</v>
      </c>
      <c r="J205" s="152">
        <f t="shared" si="32"/>
        <v>17.78554574857225</v>
      </c>
      <c r="K205" s="152">
        <f t="shared" si="33"/>
        <v>0</v>
      </c>
      <c r="L205" s="152">
        <f t="shared" si="34"/>
        <v>0</v>
      </c>
      <c r="M205" s="152">
        <f t="shared" si="35"/>
        <v>0</v>
      </c>
      <c r="N205" s="152">
        <f t="shared" si="36"/>
        <v>0</v>
      </c>
      <c r="O205" s="152">
        <f t="shared" si="37"/>
        <v>0</v>
      </c>
      <c r="P205" s="152">
        <f>J205*P5+P204</f>
        <v>240417.78047416799</v>
      </c>
      <c r="Q205" s="152">
        <f>(L205-(N205*S5))*Q5+Q204</f>
        <v>220102.43858936673</v>
      </c>
      <c r="R205" s="152">
        <f>M205*R5+R204</f>
        <v>52672.764317044595</v>
      </c>
      <c r="S205" s="152">
        <f>N205*S5+S204</f>
        <v>0</v>
      </c>
      <c r="T205" s="152">
        <f>O205*T5+T204</f>
        <v>24391.221229476629</v>
      </c>
      <c r="U205" s="152">
        <f>M205*U5+U204</f>
        <v>45307.403116792077</v>
      </c>
      <c r="V205" s="152">
        <f>O205*V5+V204</f>
        <v>5408.4279436431034</v>
      </c>
      <c r="W205" s="150">
        <f t="shared" si="38"/>
        <v>20315.341884801244</v>
      </c>
      <c r="X205" s="127">
        <v>0</v>
      </c>
      <c r="Y205" s="134">
        <v>0</v>
      </c>
      <c r="Z205" s="134">
        <v>0</v>
      </c>
      <c r="AA205" s="127">
        <v>0</v>
      </c>
      <c r="AB205" s="127">
        <v>0</v>
      </c>
    </row>
    <row r="206" spans="1:28" x14ac:dyDescent="0.25">
      <c r="A206" s="151" t="s">
        <v>755</v>
      </c>
      <c r="B206" s="151">
        <v>36465</v>
      </c>
      <c r="C206" s="151">
        <f t="shared" si="31"/>
        <v>5</v>
      </c>
      <c r="D206" s="151">
        <v>116.702112568302</v>
      </c>
      <c r="E206" s="151">
        <v>0</v>
      </c>
      <c r="F206" s="151">
        <v>0</v>
      </c>
      <c r="G206" s="151">
        <v>0</v>
      </c>
      <c r="H206" s="151">
        <v>0</v>
      </c>
      <c r="I206" s="151">
        <v>0</v>
      </c>
      <c r="J206" s="152">
        <f t="shared" si="32"/>
        <v>19.674407301997284</v>
      </c>
      <c r="K206" s="152">
        <f t="shared" si="33"/>
        <v>0</v>
      </c>
      <c r="L206" s="152">
        <f t="shared" si="34"/>
        <v>0</v>
      </c>
      <c r="M206" s="152">
        <f t="shared" si="35"/>
        <v>0</v>
      </c>
      <c r="N206" s="152">
        <f t="shared" si="36"/>
        <v>0</v>
      </c>
      <c r="O206" s="152">
        <f t="shared" si="37"/>
        <v>0</v>
      </c>
      <c r="P206" s="152">
        <f>J206*P5+P205</f>
        <v>240437.45488146998</v>
      </c>
      <c r="Q206" s="152">
        <f>(L206-(N206*S5))*Q5+Q205</f>
        <v>220102.43858936673</v>
      </c>
      <c r="R206" s="152">
        <f>M206*R5+R205</f>
        <v>52672.764317044595</v>
      </c>
      <c r="S206" s="152">
        <f>N206*S5+S205</f>
        <v>0</v>
      </c>
      <c r="T206" s="152">
        <f>O206*T5+T205</f>
        <v>24391.221229476629</v>
      </c>
      <c r="U206" s="152">
        <f>M206*U5+U205</f>
        <v>45307.403116792077</v>
      </c>
      <c r="V206" s="152">
        <f>O206*V5+V205</f>
        <v>5408.4279436431034</v>
      </c>
      <c r="W206" s="150">
        <f t="shared" si="38"/>
        <v>20335.016292103242</v>
      </c>
      <c r="X206" s="127">
        <v>0</v>
      </c>
      <c r="Y206" s="134">
        <v>0</v>
      </c>
      <c r="Z206" s="134">
        <v>0</v>
      </c>
      <c r="AA206" s="127">
        <v>0</v>
      </c>
      <c r="AB206" s="127">
        <v>0</v>
      </c>
    </row>
    <row r="207" spans="1:28" x14ac:dyDescent="0.25">
      <c r="A207" s="151" t="s">
        <v>756</v>
      </c>
      <c r="B207" s="151">
        <v>36470</v>
      </c>
      <c r="C207" s="151">
        <f t="shared" si="31"/>
        <v>5</v>
      </c>
      <c r="D207" s="151">
        <v>136.21853821915599</v>
      </c>
      <c r="E207" s="151">
        <v>0</v>
      </c>
      <c r="F207" s="151">
        <v>0</v>
      </c>
      <c r="G207" s="151">
        <v>0</v>
      </c>
      <c r="H207" s="151">
        <v>0</v>
      </c>
      <c r="I207" s="151">
        <v>0</v>
      </c>
      <c r="J207" s="152">
        <f t="shared" si="32"/>
        <v>23.418578776616481</v>
      </c>
      <c r="K207" s="152">
        <f t="shared" si="33"/>
        <v>0</v>
      </c>
      <c r="L207" s="152">
        <f t="shared" si="34"/>
        <v>0</v>
      </c>
      <c r="M207" s="152">
        <f t="shared" si="35"/>
        <v>0</v>
      </c>
      <c r="N207" s="152">
        <f t="shared" si="36"/>
        <v>0</v>
      </c>
      <c r="O207" s="152">
        <f t="shared" si="37"/>
        <v>0</v>
      </c>
      <c r="P207" s="152">
        <f>J207*P5+P206</f>
        <v>240460.8734602466</v>
      </c>
      <c r="Q207" s="152">
        <f>(L207-(N207*S5))*Q5+Q206</f>
        <v>220102.43858936673</v>
      </c>
      <c r="R207" s="152">
        <f>M207*R5+R206</f>
        <v>52672.764317044595</v>
      </c>
      <c r="S207" s="152">
        <f>N207*S5+S206</f>
        <v>0</v>
      </c>
      <c r="T207" s="152">
        <f>O207*T5+T206</f>
        <v>24391.221229476629</v>
      </c>
      <c r="U207" s="152">
        <f>M207*U5+U206</f>
        <v>45307.403116792077</v>
      </c>
      <c r="V207" s="152">
        <f>O207*V5+V206</f>
        <v>5408.4279436431034</v>
      </c>
      <c r="W207" s="150">
        <f t="shared" si="38"/>
        <v>20358.434870879861</v>
      </c>
      <c r="X207" s="127">
        <v>0</v>
      </c>
      <c r="Y207" s="134">
        <v>0</v>
      </c>
      <c r="Z207" s="134">
        <v>0</v>
      </c>
      <c r="AA207" s="127">
        <v>0</v>
      </c>
      <c r="AB207" s="127">
        <v>0</v>
      </c>
    </row>
    <row r="208" spans="1:28" x14ac:dyDescent="0.25">
      <c r="A208" s="151" t="s">
        <v>757</v>
      </c>
      <c r="B208" s="151">
        <v>36475</v>
      </c>
      <c r="C208" s="151">
        <f t="shared" si="31"/>
        <v>5</v>
      </c>
      <c r="D208" s="151">
        <v>147.26092622796</v>
      </c>
      <c r="E208" s="151">
        <v>0</v>
      </c>
      <c r="F208" s="151">
        <v>0</v>
      </c>
      <c r="G208" s="151">
        <v>0</v>
      </c>
      <c r="H208" s="151">
        <v>0</v>
      </c>
      <c r="I208" s="151">
        <v>0</v>
      </c>
      <c r="J208" s="152">
        <f t="shared" si="32"/>
        <v>26.248098559918148</v>
      </c>
      <c r="K208" s="152">
        <f t="shared" si="33"/>
        <v>0</v>
      </c>
      <c r="L208" s="152">
        <f t="shared" si="34"/>
        <v>0</v>
      </c>
      <c r="M208" s="152">
        <f t="shared" si="35"/>
        <v>0</v>
      </c>
      <c r="N208" s="152">
        <f t="shared" si="36"/>
        <v>0</v>
      </c>
      <c r="O208" s="152">
        <f t="shared" si="37"/>
        <v>0</v>
      </c>
      <c r="P208" s="152">
        <f>J208*P5+P207</f>
        <v>240487.12155880651</v>
      </c>
      <c r="Q208" s="152">
        <f>(L208-(N208*S5))*Q5+Q207</f>
        <v>220102.43858936673</v>
      </c>
      <c r="R208" s="152">
        <f>M208*R5+R207</f>
        <v>52672.764317044595</v>
      </c>
      <c r="S208" s="152">
        <f>N208*S5+S207</f>
        <v>0</v>
      </c>
      <c r="T208" s="152">
        <f>O208*T5+T207</f>
        <v>24391.221229476629</v>
      </c>
      <c r="U208" s="152">
        <f>M208*U5+U207</f>
        <v>45307.403116792077</v>
      </c>
      <c r="V208" s="152">
        <f>O208*V5+V207</f>
        <v>5408.4279436431034</v>
      </c>
      <c r="W208" s="150">
        <f t="shared" si="38"/>
        <v>20384.682969439778</v>
      </c>
      <c r="X208" s="127">
        <v>0</v>
      </c>
      <c r="Y208" s="134">
        <v>0</v>
      </c>
      <c r="Z208" s="134">
        <v>0</v>
      </c>
      <c r="AA208" s="127">
        <v>0</v>
      </c>
      <c r="AB208" s="127">
        <v>0</v>
      </c>
    </row>
    <row r="209" spans="1:28" x14ac:dyDescent="0.25">
      <c r="A209" s="151" t="s">
        <v>758</v>
      </c>
      <c r="B209" s="151">
        <v>36480</v>
      </c>
      <c r="C209" s="151">
        <f t="shared" si="31"/>
        <v>5</v>
      </c>
      <c r="D209" s="151">
        <v>131.93908316236599</v>
      </c>
      <c r="E209" s="151">
        <v>0</v>
      </c>
      <c r="F209" s="151">
        <v>0.39655689093979202</v>
      </c>
      <c r="G209" s="151">
        <v>0</v>
      </c>
      <c r="H209" s="151">
        <v>0</v>
      </c>
      <c r="I209" s="151">
        <v>0</v>
      </c>
      <c r="J209" s="152">
        <f t="shared" si="32"/>
        <v>25.85185272132648</v>
      </c>
      <c r="K209" s="152">
        <f t="shared" si="33"/>
        <v>0</v>
      </c>
      <c r="L209" s="152">
        <f t="shared" si="34"/>
        <v>3.6718230642573339E-2</v>
      </c>
      <c r="M209" s="152">
        <f t="shared" si="35"/>
        <v>0</v>
      </c>
      <c r="N209" s="152">
        <f t="shared" si="36"/>
        <v>0</v>
      </c>
      <c r="O209" s="152">
        <f t="shared" si="37"/>
        <v>0</v>
      </c>
      <c r="P209" s="152">
        <f>J209*P5+P208</f>
        <v>240512.97341152784</v>
      </c>
      <c r="Q209" s="152">
        <f>(L209-(N209*S5))*Q5+Q208</f>
        <v>220102.47530759737</v>
      </c>
      <c r="R209" s="152">
        <f>M209*R5+R208</f>
        <v>52672.764317044595</v>
      </c>
      <c r="S209" s="152">
        <f>N209*S5+S208</f>
        <v>0</v>
      </c>
      <c r="T209" s="152">
        <f>O209*T5+T208</f>
        <v>24391.221229476629</v>
      </c>
      <c r="U209" s="152">
        <f>M209*U5+U208</f>
        <v>45307.403116792077</v>
      </c>
      <c r="V209" s="152">
        <f>O209*V5+V208</f>
        <v>5408.4279436431034</v>
      </c>
      <c r="W209" s="150">
        <f t="shared" si="38"/>
        <v>20410.498103930462</v>
      </c>
      <c r="X209" s="127">
        <v>0</v>
      </c>
      <c r="Y209" s="134">
        <v>0</v>
      </c>
      <c r="Z209" s="134">
        <v>0</v>
      </c>
      <c r="AA209" s="127">
        <v>0</v>
      </c>
      <c r="AB209" s="127">
        <v>0</v>
      </c>
    </row>
    <row r="210" spans="1:28" x14ac:dyDescent="0.25">
      <c r="A210" s="151" t="s">
        <v>759</v>
      </c>
      <c r="B210" s="151">
        <v>36485</v>
      </c>
      <c r="C210" s="151">
        <f t="shared" si="31"/>
        <v>5</v>
      </c>
      <c r="D210" s="151">
        <v>146.957167723016</v>
      </c>
      <c r="E210" s="151">
        <v>0</v>
      </c>
      <c r="F210" s="151">
        <v>4.1977048536045896</v>
      </c>
      <c r="G210" s="151">
        <v>0</v>
      </c>
      <c r="H210" s="151">
        <v>0</v>
      </c>
      <c r="I210" s="151">
        <v>0</v>
      </c>
      <c r="J210" s="152">
        <f t="shared" si="32"/>
        <v>25.823726933831662</v>
      </c>
      <c r="K210" s="152">
        <f t="shared" si="33"/>
        <v>0</v>
      </c>
      <c r="L210" s="152">
        <f t="shared" si="34"/>
        <v>0.42539460597633161</v>
      </c>
      <c r="M210" s="152">
        <f t="shared" si="35"/>
        <v>0</v>
      </c>
      <c r="N210" s="152">
        <f t="shared" si="36"/>
        <v>0</v>
      </c>
      <c r="O210" s="152">
        <f t="shared" si="37"/>
        <v>0</v>
      </c>
      <c r="P210" s="152">
        <f>J210*P5+P209</f>
        <v>240538.79713846167</v>
      </c>
      <c r="Q210" s="152">
        <f>(L210-(N210*S5))*Q5+Q209</f>
        <v>220102.90070220336</v>
      </c>
      <c r="R210" s="152">
        <f>M210*R5+R209</f>
        <v>52672.764317044595</v>
      </c>
      <c r="S210" s="152">
        <f>N210*S5+S209</f>
        <v>0</v>
      </c>
      <c r="T210" s="152">
        <f>O210*T5+T209</f>
        <v>24391.221229476629</v>
      </c>
      <c r="U210" s="152">
        <f>M210*U5+U209</f>
        <v>45307.403116792077</v>
      </c>
      <c r="V210" s="152">
        <f>O210*V5+V209</f>
        <v>5408.4279436431034</v>
      </c>
      <c r="W210" s="150">
        <f t="shared" si="38"/>
        <v>20435.896436258317</v>
      </c>
      <c r="X210" s="127">
        <v>0</v>
      </c>
      <c r="Y210" s="134">
        <v>0</v>
      </c>
      <c r="Z210" s="134">
        <v>0</v>
      </c>
      <c r="AA210" s="127">
        <v>0</v>
      </c>
      <c r="AB210" s="127">
        <v>0</v>
      </c>
    </row>
    <row r="211" spans="1:28" x14ac:dyDescent="0.25">
      <c r="A211" s="151" t="s">
        <v>760</v>
      </c>
      <c r="B211" s="151">
        <v>36490</v>
      </c>
      <c r="C211" s="151">
        <f t="shared" si="31"/>
        <v>5</v>
      </c>
      <c r="D211" s="151">
        <v>169.04063083798101</v>
      </c>
      <c r="E211" s="151">
        <v>0</v>
      </c>
      <c r="F211" s="151">
        <v>9.0795665758096202</v>
      </c>
      <c r="G211" s="151">
        <v>0</v>
      </c>
      <c r="H211" s="151">
        <v>0</v>
      </c>
      <c r="I211" s="151">
        <v>0</v>
      </c>
      <c r="J211" s="152">
        <f t="shared" si="32"/>
        <v>29.259055422314539</v>
      </c>
      <c r="K211" s="152">
        <f t="shared" si="33"/>
        <v>0</v>
      </c>
      <c r="L211" s="152">
        <f t="shared" si="34"/>
        <v>1.2293769842050195</v>
      </c>
      <c r="M211" s="152">
        <f t="shared" si="35"/>
        <v>0</v>
      </c>
      <c r="N211" s="152">
        <f t="shared" si="36"/>
        <v>0</v>
      </c>
      <c r="O211" s="152">
        <f t="shared" si="37"/>
        <v>0</v>
      </c>
      <c r="P211" s="152">
        <f>J211*P5+P210</f>
        <v>240568.056193884</v>
      </c>
      <c r="Q211" s="152">
        <f>(L211-(N211*S5))*Q5+Q210</f>
        <v>220104.13007918757</v>
      </c>
      <c r="R211" s="152">
        <f>M211*R5+R210</f>
        <v>52672.764317044595</v>
      </c>
      <c r="S211" s="152">
        <f>N211*S5+S210</f>
        <v>0</v>
      </c>
      <c r="T211" s="152">
        <f>O211*T5+T210</f>
        <v>24391.221229476629</v>
      </c>
      <c r="U211" s="152">
        <f>M211*U5+U210</f>
        <v>45307.403116792077</v>
      </c>
      <c r="V211" s="152">
        <f>O211*V5+V210</f>
        <v>5408.4279436431034</v>
      </c>
      <c r="W211" s="150">
        <f t="shared" si="38"/>
        <v>20463.926114696427</v>
      </c>
      <c r="X211" s="127">
        <v>0</v>
      </c>
      <c r="Y211" s="134">
        <v>0</v>
      </c>
      <c r="Z211" s="134">
        <v>0</v>
      </c>
      <c r="AA211" s="127">
        <v>0</v>
      </c>
      <c r="AB211" s="127">
        <v>0</v>
      </c>
    </row>
    <row r="212" spans="1:28" x14ac:dyDescent="0.25">
      <c r="A212" s="151" t="s">
        <v>761</v>
      </c>
      <c r="B212" s="151">
        <v>36495</v>
      </c>
      <c r="C212" s="151">
        <f t="shared" si="31"/>
        <v>5</v>
      </c>
      <c r="D212" s="151">
        <v>177.69969866573899</v>
      </c>
      <c r="E212" s="151">
        <v>0</v>
      </c>
      <c r="F212" s="151">
        <v>15.1772414318689</v>
      </c>
      <c r="G212" s="151">
        <v>0</v>
      </c>
      <c r="H212" s="151">
        <v>0</v>
      </c>
      <c r="I212" s="151">
        <v>0</v>
      </c>
      <c r="J212" s="152">
        <f t="shared" si="32"/>
        <v>32.105586065159258</v>
      </c>
      <c r="K212" s="152">
        <f t="shared" si="33"/>
        <v>0</v>
      </c>
      <c r="L212" s="152">
        <f t="shared" si="34"/>
        <v>2.2460007414517151</v>
      </c>
      <c r="M212" s="152">
        <f t="shared" si="35"/>
        <v>0</v>
      </c>
      <c r="N212" s="152">
        <f t="shared" si="36"/>
        <v>0</v>
      </c>
      <c r="O212" s="152">
        <f t="shared" si="37"/>
        <v>0</v>
      </c>
      <c r="P212" s="152">
        <f>J212*P5+P211</f>
        <v>240600.16177994915</v>
      </c>
      <c r="Q212" s="152">
        <f>(L212-(N212*S5))*Q5+Q211</f>
        <v>220106.37607992903</v>
      </c>
      <c r="R212" s="152">
        <f>M212*R5+R211</f>
        <v>52672.764317044595</v>
      </c>
      <c r="S212" s="152">
        <f>N212*S5+S211</f>
        <v>0</v>
      </c>
      <c r="T212" s="152">
        <f>O212*T5+T211</f>
        <v>24391.221229476629</v>
      </c>
      <c r="U212" s="152">
        <f>M212*U5+U211</f>
        <v>45307.403116792077</v>
      </c>
      <c r="V212" s="152">
        <f>O212*V5+V211</f>
        <v>5408.4279436431034</v>
      </c>
      <c r="W212" s="150">
        <f t="shared" si="38"/>
        <v>20493.785700020137</v>
      </c>
      <c r="X212" s="127">
        <v>0</v>
      </c>
      <c r="Y212" s="134">
        <v>0</v>
      </c>
      <c r="Z212" s="134">
        <v>0</v>
      </c>
      <c r="AA212" s="127">
        <v>0</v>
      </c>
      <c r="AB212" s="127">
        <v>0</v>
      </c>
    </row>
    <row r="213" spans="1:28" x14ac:dyDescent="0.25">
      <c r="A213" s="151" t="s">
        <v>569</v>
      </c>
      <c r="B213" s="151">
        <v>36500</v>
      </c>
      <c r="C213" s="151">
        <f t="shared" si="31"/>
        <v>5</v>
      </c>
      <c r="D213" s="151">
        <v>181.95610857357701</v>
      </c>
      <c r="E213" s="151">
        <v>0</v>
      </c>
      <c r="F213" s="151">
        <v>18.776666492552501</v>
      </c>
      <c r="G213" s="151">
        <v>0</v>
      </c>
      <c r="H213" s="151">
        <v>0</v>
      </c>
      <c r="I213" s="151">
        <v>0</v>
      </c>
      <c r="J213" s="152">
        <f t="shared" si="32"/>
        <v>33.301463633269996</v>
      </c>
      <c r="K213" s="152">
        <f t="shared" si="33"/>
        <v>0</v>
      </c>
      <c r="L213" s="152">
        <f t="shared" si="34"/>
        <v>3.143880363372352</v>
      </c>
      <c r="M213" s="152">
        <f t="shared" si="35"/>
        <v>0</v>
      </c>
      <c r="N213" s="152">
        <f t="shared" si="36"/>
        <v>0</v>
      </c>
      <c r="O213" s="152">
        <f t="shared" si="37"/>
        <v>0</v>
      </c>
      <c r="P213" s="152">
        <f>J213*P5+P212</f>
        <v>240633.46324358243</v>
      </c>
      <c r="Q213" s="152">
        <f>(L213-(N213*S5))*Q5+Q212</f>
        <v>220109.51996029241</v>
      </c>
      <c r="R213" s="152">
        <f>M213*R5+R212</f>
        <v>52672.764317044595</v>
      </c>
      <c r="S213" s="152">
        <f>N213*S5+S212</f>
        <v>0</v>
      </c>
      <c r="T213" s="152">
        <f>O213*T5+T212</f>
        <v>24391.221229476629</v>
      </c>
      <c r="U213" s="152">
        <f>M213*U5+U212</f>
        <v>45307.403116792077</v>
      </c>
      <c r="V213" s="152">
        <f>O213*V5+V212</f>
        <v>5408.4279436431034</v>
      </c>
      <c r="W213" s="150">
        <f t="shared" si="38"/>
        <v>20523.943283290035</v>
      </c>
      <c r="X213" s="127">
        <v>0</v>
      </c>
      <c r="Y213" s="134">
        <v>0</v>
      </c>
      <c r="Z213" s="134">
        <v>0</v>
      </c>
      <c r="AA213" s="127">
        <v>0</v>
      </c>
      <c r="AB213" s="127">
        <v>0</v>
      </c>
    </row>
    <row r="214" spans="1:28" x14ac:dyDescent="0.25">
      <c r="A214" s="151" t="s">
        <v>762</v>
      </c>
      <c r="B214" s="151">
        <v>36505</v>
      </c>
      <c r="C214" s="151">
        <f t="shared" si="31"/>
        <v>5</v>
      </c>
      <c r="D214" s="151">
        <v>165.780581739669</v>
      </c>
      <c r="E214" s="151">
        <v>0</v>
      </c>
      <c r="F214" s="151">
        <v>22.006362547407701</v>
      </c>
      <c r="G214" s="151">
        <v>0</v>
      </c>
      <c r="H214" s="151">
        <v>0</v>
      </c>
      <c r="I214" s="151">
        <v>0</v>
      </c>
      <c r="J214" s="152">
        <f t="shared" si="32"/>
        <v>32.197841695670931</v>
      </c>
      <c r="K214" s="152">
        <f t="shared" si="33"/>
        <v>0</v>
      </c>
      <c r="L214" s="152">
        <f t="shared" si="34"/>
        <v>3.7762063925889069</v>
      </c>
      <c r="M214" s="152">
        <f t="shared" si="35"/>
        <v>0</v>
      </c>
      <c r="N214" s="152">
        <f t="shared" si="36"/>
        <v>0</v>
      </c>
      <c r="O214" s="152">
        <f t="shared" si="37"/>
        <v>0</v>
      </c>
      <c r="P214" s="152">
        <f>J214*P5+P213</f>
        <v>240665.66108527812</v>
      </c>
      <c r="Q214" s="152">
        <f>(L214-(N214*S5))*Q5+Q213</f>
        <v>220113.296166685</v>
      </c>
      <c r="R214" s="152">
        <f>M214*R5+R213</f>
        <v>52672.764317044595</v>
      </c>
      <c r="S214" s="152">
        <f>N214*S5+S213</f>
        <v>0</v>
      </c>
      <c r="T214" s="152">
        <f>O214*T5+T213</f>
        <v>24391.221229476629</v>
      </c>
      <c r="U214" s="152">
        <f>M214*U5+U213</f>
        <v>45307.403116792077</v>
      </c>
      <c r="V214" s="152">
        <f>O214*V5+V213</f>
        <v>5408.4279436431034</v>
      </c>
      <c r="W214" s="150">
        <f t="shared" si="38"/>
        <v>20552.364918593117</v>
      </c>
      <c r="X214" s="127">
        <v>0</v>
      </c>
      <c r="Y214" s="134">
        <v>0</v>
      </c>
      <c r="Z214" s="134">
        <v>0</v>
      </c>
      <c r="AA214" s="127">
        <v>0</v>
      </c>
      <c r="AB214" s="127">
        <v>0</v>
      </c>
    </row>
    <row r="215" spans="1:28" x14ac:dyDescent="0.25">
      <c r="A215" s="151" t="s">
        <v>763</v>
      </c>
      <c r="B215" s="151">
        <v>36510</v>
      </c>
      <c r="C215" s="151">
        <f t="shared" si="31"/>
        <v>5</v>
      </c>
      <c r="D215" s="151">
        <v>162.04040521977001</v>
      </c>
      <c r="E215" s="151">
        <v>0</v>
      </c>
      <c r="F215" s="151">
        <v>24.959092057714301</v>
      </c>
      <c r="G215" s="151">
        <v>0</v>
      </c>
      <c r="H215" s="151">
        <v>0</v>
      </c>
      <c r="I215" s="151">
        <v>0</v>
      </c>
      <c r="J215" s="152">
        <f t="shared" si="32"/>
        <v>30.353795088836939</v>
      </c>
      <c r="K215" s="152">
        <f t="shared" si="33"/>
        <v>0</v>
      </c>
      <c r="L215" s="152">
        <f t="shared" si="34"/>
        <v>4.3486532041779631</v>
      </c>
      <c r="M215" s="152">
        <f t="shared" si="35"/>
        <v>0</v>
      </c>
      <c r="N215" s="152">
        <f t="shared" si="36"/>
        <v>0</v>
      </c>
      <c r="O215" s="152">
        <f t="shared" si="37"/>
        <v>0</v>
      </c>
      <c r="P215" s="152">
        <f>J215*P5+P214</f>
        <v>240696.01488036694</v>
      </c>
      <c r="Q215" s="152">
        <f>(L215-(N215*S5))*Q5+Q214</f>
        <v>220117.64481988919</v>
      </c>
      <c r="R215" s="152">
        <f>M215*R5+R214</f>
        <v>52672.764317044595</v>
      </c>
      <c r="S215" s="152">
        <f>N215*S5+S214</f>
        <v>0</v>
      </c>
      <c r="T215" s="152">
        <f>O215*T5+T214</f>
        <v>24391.221229476629</v>
      </c>
      <c r="U215" s="152">
        <f>M215*U5+U214</f>
        <v>45307.403116792077</v>
      </c>
      <c r="V215" s="152">
        <f>O215*V5+V214</f>
        <v>5408.4279436431034</v>
      </c>
      <c r="W215" s="150">
        <f t="shared" si="38"/>
        <v>20578.370060477777</v>
      </c>
      <c r="X215" s="127">
        <v>0</v>
      </c>
      <c r="Y215" s="134">
        <v>0</v>
      </c>
      <c r="Z215" s="134">
        <v>0</v>
      </c>
      <c r="AA215" s="127">
        <v>0</v>
      </c>
      <c r="AB215" s="127">
        <v>0</v>
      </c>
    </row>
    <row r="216" spans="1:28" x14ac:dyDescent="0.25">
      <c r="A216" s="151" t="s">
        <v>764</v>
      </c>
      <c r="B216" s="151">
        <v>36515</v>
      </c>
      <c r="C216" s="151">
        <f t="shared" si="31"/>
        <v>5</v>
      </c>
      <c r="D216" s="151">
        <v>166.42833866820499</v>
      </c>
      <c r="E216" s="151">
        <v>0</v>
      </c>
      <c r="F216" s="151">
        <v>31.4595417983369</v>
      </c>
      <c r="G216" s="151">
        <v>0</v>
      </c>
      <c r="H216" s="151">
        <v>0</v>
      </c>
      <c r="I216" s="151">
        <v>0</v>
      </c>
      <c r="J216" s="152">
        <f t="shared" si="32"/>
        <v>30.413772582219909</v>
      </c>
      <c r="K216" s="152">
        <f t="shared" si="33"/>
        <v>0</v>
      </c>
      <c r="L216" s="152">
        <f t="shared" si="34"/>
        <v>5.2239475792640002</v>
      </c>
      <c r="M216" s="152">
        <f t="shared" si="35"/>
        <v>0</v>
      </c>
      <c r="N216" s="152">
        <f t="shared" si="36"/>
        <v>0</v>
      </c>
      <c r="O216" s="152">
        <f t="shared" si="37"/>
        <v>0</v>
      </c>
      <c r="P216" s="152">
        <f>J216*P5+P215</f>
        <v>240726.42865294917</v>
      </c>
      <c r="Q216" s="152">
        <f>(L216-(N216*S5))*Q5+Q215</f>
        <v>220122.86876746846</v>
      </c>
      <c r="R216" s="152">
        <f>M216*R5+R215</f>
        <v>52672.764317044595</v>
      </c>
      <c r="S216" s="152">
        <f>N216*S5+S215</f>
        <v>0</v>
      </c>
      <c r="T216" s="152">
        <f>O216*T5+T215</f>
        <v>24391.221229476629</v>
      </c>
      <c r="U216" s="152">
        <f>M216*U5+U215</f>
        <v>45307.403116792077</v>
      </c>
      <c r="V216" s="152">
        <f>O216*V5+V215</f>
        <v>5408.4279436431034</v>
      </c>
      <c r="W216" s="150">
        <f t="shared" si="38"/>
        <v>20603.559885480732</v>
      </c>
      <c r="X216" s="127">
        <v>0</v>
      </c>
      <c r="Y216" s="134">
        <v>0</v>
      </c>
      <c r="Z216" s="134">
        <v>0</v>
      </c>
      <c r="AA216" s="127">
        <v>0</v>
      </c>
      <c r="AB216" s="127">
        <v>0</v>
      </c>
    </row>
    <row r="217" spans="1:28" x14ac:dyDescent="0.25">
      <c r="A217" s="151" t="s">
        <v>765</v>
      </c>
      <c r="B217" s="151">
        <v>36520</v>
      </c>
      <c r="C217" s="151">
        <f t="shared" si="31"/>
        <v>5</v>
      </c>
      <c r="D217" s="151">
        <v>150.43210137529601</v>
      </c>
      <c r="E217" s="151">
        <v>0</v>
      </c>
      <c r="F217" s="151">
        <v>36.414860271303503</v>
      </c>
      <c r="G217" s="151">
        <v>0</v>
      </c>
      <c r="H217" s="151">
        <v>0</v>
      </c>
      <c r="I217" s="151">
        <v>0</v>
      </c>
      <c r="J217" s="152">
        <f t="shared" si="32"/>
        <v>29.3389296336575</v>
      </c>
      <c r="K217" s="152">
        <f t="shared" si="33"/>
        <v>0</v>
      </c>
      <c r="L217" s="152">
        <f t="shared" si="34"/>
        <v>6.2846668583000378</v>
      </c>
      <c r="M217" s="152">
        <f t="shared" si="35"/>
        <v>0</v>
      </c>
      <c r="N217" s="152">
        <f t="shared" si="36"/>
        <v>0</v>
      </c>
      <c r="O217" s="152">
        <f t="shared" si="37"/>
        <v>0</v>
      </c>
      <c r="P217" s="152">
        <f>J217*P5+P216</f>
        <v>240755.76758258283</v>
      </c>
      <c r="Q217" s="152">
        <f>(L217-(N217*S5))*Q5+Q216</f>
        <v>220129.15343432676</v>
      </c>
      <c r="R217" s="152">
        <f>M217*R5+R216</f>
        <v>52672.764317044595</v>
      </c>
      <c r="S217" s="152">
        <f>N217*S5+S216</f>
        <v>0</v>
      </c>
      <c r="T217" s="152">
        <f>O217*T5+T216</f>
        <v>24391.221229476629</v>
      </c>
      <c r="U217" s="152">
        <f>M217*U5+U216</f>
        <v>45307.403116792077</v>
      </c>
      <c r="V217" s="152">
        <f>O217*V5+V216</f>
        <v>5408.4279436431034</v>
      </c>
      <c r="W217" s="150">
        <f t="shared" si="38"/>
        <v>20626.614148256089</v>
      </c>
      <c r="X217" s="127">
        <v>0</v>
      </c>
      <c r="Y217" s="134">
        <v>0</v>
      </c>
      <c r="Z217" s="134">
        <v>0</v>
      </c>
      <c r="AA217" s="127">
        <v>0</v>
      </c>
      <c r="AB217" s="127">
        <v>0</v>
      </c>
    </row>
    <row r="218" spans="1:28" x14ac:dyDescent="0.25">
      <c r="A218" s="151" t="s">
        <v>766</v>
      </c>
      <c r="B218" s="151">
        <v>36525</v>
      </c>
      <c r="C218" s="151">
        <f t="shared" si="31"/>
        <v>5</v>
      </c>
      <c r="D218" s="151">
        <v>123.859772632765</v>
      </c>
      <c r="E218" s="151">
        <v>0</v>
      </c>
      <c r="F218" s="151">
        <v>40.4802323887657</v>
      </c>
      <c r="G218" s="151">
        <v>0</v>
      </c>
      <c r="H218" s="151">
        <v>0</v>
      </c>
      <c r="I218" s="151">
        <v>0</v>
      </c>
      <c r="J218" s="152">
        <f t="shared" si="32"/>
        <v>25.397395741487134</v>
      </c>
      <c r="K218" s="152">
        <f t="shared" si="33"/>
        <v>0</v>
      </c>
      <c r="L218" s="152">
        <f t="shared" si="34"/>
        <v>7.1199159870434432</v>
      </c>
      <c r="M218" s="152">
        <f t="shared" si="35"/>
        <v>0</v>
      </c>
      <c r="N218" s="152">
        <f t="shared" si="36"/>
        <v>0</v>
      </c>
      <c r="O218" s="152">
        <f t="shared" si="37"/>
        <v>0</v>
      </c>
      <c r="P218" s="152">
        <f>J218*P5+P217</f>
        <v>240781.16497832432</v>
      </c>
      <c r="Q218" s="152">
        <f>(L218-(N218*S5))*Q5+Q217</f>
        <v>220136.2733503138</v>
      </c>
      <c r="R218" s="152">
        <f>M218*R5+R217</f>
        <v>52672.764317044595</v>
      </c>
      <c r="S218" s="152">
        <f>N218*S5+S217</f>
        <v>0</v>
      </c>
      <c r="T218" s="152">
        <f>O218*T5+T217</f>
        <v>24391.221229476629</v>
      </c>
      <c r="U218" s="152">
        <f>M218*U5+U217</f>
        <v>45307.403116792077</v>
      </c>
      <c r="V218" s="152">
        <f>O218*V5+V217</f>
        <v>5408.4279436431034</v>
      </c>
      <c r="W218" s="150">
        <f t="shared" si="38"/>
        <v>20644.891628010533</v>
      </c>
      <c r="X218" s="127">
        <v>0</v>
      </c>
      <c r="Y218" s="134">
        <v>0</v>
      </c>
      <c r="Z218" s="134">
        <v>0</v>
      </c>
      <c r="AA218" s="127">
        <v>0</v>
      </c>
      <c r="AB218" s="127">
        <v>0</v>
      </c>
    </row>
    <row r="219" spans="1:28" x14ac:dyDescent="0.25">
      <c r="A219" s="151" t="s">
        <v>767</v>
      </c>
      <c r="B219" s="151">
        <v>36530</v>
      </c>
      <c r="C219" s="151">
        <f t="shared" si="31"/>
        <v>5</v>
      </c>
      <c r="D219" s="151">
        <v>101.027305718557</v>
      </c>
      <c r="E219" s="151">
        <v>0</v>
      </c>
      <c r="F219" s="151">
        <v>44.519599999999997</v>
      </c>
      <c r="G219" s="151">
        <v>0</v>
      </c>
      <c r="H219" s="151">
        <v>0</v>
      </c>
      <c r="I219" s="151">
        <v>0</v>
      </c>
      <c r="J219" s="152">
        <f t="shared" si="32"/>
        <v>20.822877625122405</v>
      </c>
      <c r="K219" s="152">
        <f t="shared" si="33"/>
        <v>0</v>
      </c>
      <c r="L219" s="152">
        <f t="shared" si="34"/>
        <v>7.8703548508116388</v>
      </c>
      <c r="M219" s="152">
        <f t="shared" si="35"/>
        <v>0</v>
      </c>
      <c r="N219" s="152">
        <f t="shared" si="36"/>
        <v>0</v>
      </c>
      <c r="O219" s="152">
        <f t="shared" si="37"/>
        <v>0</v>
      </c>
      <c r="P219" s="152">
        <f>J219*P5+P218</f>
        <v>240801.98785594944</v>
      </c>
      <c r="Q219" s="152">
        <f>(L219-(N219*S5))*Q5+Q218</f>
        <v>220144.14370516461</v>
      </c>
      <c r="R219" s="152">
        <f>M219*R5+R218</f>
        <v>52672.764317044595</v>
      </c>
      <c r="S219" s="152">
        <f>N219*S5+S218</f>
        <v>0</v>
      </c>
      <c r="T219" s="152">
        <f>O219*T5+T218</f>
        <v>24391.221229476629</v>
      </c>
      <c r="U219" s="152">
        <f>M219*U5+U218</f>
        <v>45307.403116792077</v>
      </c>
      <c r="V219" s="152">
        <f>O219*V5+V218</f>
        <v>5408.4279436431034</v>
      </c>
      <c r="W219" s="150">
        <f t="shared" si="38"/>
        <v>20657.844150784844</v>
      </c>
      <c r="X219" s="127">
        <v>0</v>
      </c>
      <c r="Y219" s="134">
        <v>0</v>
      </c>
      <c r="Z219" s="134">
        <v>0</v>
      </c>
      <c r="AA219" s="127">
        <v>0</v>
      </c>
      <c r="AB219" s="127">
        <v>0</v>
      </c>
    </row>
    <row r="220" spans="1:28" x14ac:dyDescent="0.25">
      <c r="A220" s="151" t="s">
        <v>768</v>
      </c>
      <c r="B220" s="151">
        <v>36532.930000000102</v>
      </c>
      <c r="C220" s="151">
        <f t="shared" si="31"/>
        <v>2.9300000001021544</v>
      </c>
      <c r="D220" s="151">
        <v>93.251243797514704</v>
      </c>
      <c r="E220" s="151">
        <v>0</v>
      </c>
      <c r="F220" s="151">
        <v>45.951700000000002</v>
      </c>
      <c r="G220" s="151">
        <v>0</v>
      </c>
      <c r="H220" s="151">
        <v>0</v>
      </c>
      <c r="I220" s="151">
        <v>0</v>
      </c>
      <c r="J220" s="152">
        <f t="shared" si="32"/>
        <v>10.5414101870729</v>
      </c>
      <c r="K220" s="152">
        <f t="shared" si="33"/>
        <v>0</v>
      </c>
      <c r="L220" s="152">
        <f t="shared" si="34"/>
        <v>4.9089057223933708</v>
      </c>
      <c r="M220" s="152">
        <f t="shared" si="35"/>
        <v>0</v>
      </c>
      <c r="N220" s="152">
        <f t="shared" si="36"/>
        <v>0</v>
      </c>
      <c r="O220" s="152">
        <f t="shared" si="37"/>
        <v>0</v>
      </c>
      <c r="P220" s="152">
        <f>J220*P5+P219</f>
        <v>240812.52926613652</v>
      </c>
      <c r="Q220" s="152">
        <f>(L220-(N220*S5))*Q5+Q219</f>
        <v>220149.05261088701</v>
      </c>
      <c r="R220" s="152">
        <f>M220*R5+R219</f>
        <v>52672.764317044595</v>
      </c>
      <c r="S220" s="152">
        <f>N220*S5+S219</f>
        <v>0</v>
      </c>
      <c r="T220" s="152">
        <f>O220*T5+T219</f>
        <v>24391.221229476629</v>
      </c>
      <c r="U220" s="152">
        <f>M220*U5+U219</f>
        <v>45307.403116792077</v>
      </c>
      <c r="V220" s="152">
        <f>O220*V5+V219</f>
        <v>5408.4279436431034</v>
      </c>
      <c r="W220" s="150">
        <f t="shared" si="38"/>
        <v>20663.476655249524</v>
      </c>
      <c r="X220" s="127">
        <v>0</v>
      </c>
      <c r="Y220" s="134">
        <v>0</v>
      </c>
      <c r="Z220" s="134">
        <v>0</v>
      </c>
      <c r="AA220" s="127">
        <v>0</v>
      </c>
      <c r="AB220" s="127">
        <v>0</v>
      </c>
    </row>
    <row r="221" spans="1:28" x14ac:dyDescent="0.25">
      <c r="A221" s="151" t="s">
        <v>769</v>
      </c>
      <c r="B221" s="151">
        <v>36549.999999999898</v>
      </c>
      <c r="C221" s="151">
        <f t="shared" si="31"/>
        <v>17.069999999795982</v>
      </c>
      <c r="D221" s="151">
        <v>48.7166151418295</v>
      </c>
      <c r="E221" s="151">
        <v>0</v>
      </c>
      <c r="F221" s="151">
        <v>68.011200000000002</v>
      </c>
      <c r="G221" s="151">
        <v>0</v>
      </c>
      <c r="H221" s="151">
        <v>0</v>
      </c>
      <c r="I221" s="151">
        <v>0</v>
      </c>
      <c r="J221" s="152">
        <f t="shared" si="32"/>
        <v>44.877617630845215</v>
      </c>
      <c r="K221" s="152">
        <f t="shared" si="33"/>
        <v>0</v>
      </c>
      <c r="L221" s="152">
        <f t="shared" si="34"/>
        <v>36.024938944013883</v>
      </c>
      <c r="M221" s="152">
        <f t="shared" si="35"/>
        <v>0</v>
      </c>
      <c r="N221" s="152">
        <f t="shared" si="36"/>
        <v>0</v>
      </c>
      <c r="O221" s="152">
        <f t="shared" si="37"/>
        <v>0</v>
      </c>
      <c r="P221" s="152">
        <f>J221*P5+P220</f>
        <v>240857.40688376737</v>
      </c>
      <c r="Q221" s="152">
        <f>(L221-(N221*S5))*Q5+Q220</f>
        <v>220185.07754983101</v>
      </c>
      <c r="R221" s="152">
        <f>M221*R5+R220</f>
        <v>52672.764317044595</v>
      </c>
      <c r="S221" s="152">
        <f>N221*S5+S220</f>
        <v>0</v>
      </c>
      <c r="T221" s="152">
        <f>O221*T5+T220</f>
        <v>24391.221229476629</v>
      </c>
      <c r="U221" s="152">
        <f>M221*U5+U220</f>
        <v>45307.403116792077</v>
      </c>
      <c r="V221" s="152">
        <f>O221*V5+V220</f>
        <v>5408.4279436431034</v>
      </c>
      <c r="W221" s="150">
        <f t="shared" si="38"/>
        <v>20672.329333936355</v>
      </c>
      <c r="X221" s="127">
        <v>0</v>
      </c>
      <c r="Y221" s="134">
        <v>0</v>
      </c>
      <c r="Z221" s="134">
        <v>0</v>
      </c>
      <c r="AA221" s="127">
        <v>0</v>
      </c>
      <c r="AB221" s="127">
        <v>0</v>
      </c>
    </row>
    <row r="222" spans="1:28" x14ac:dyDescent="0.25">
      <c r="A222" s="151" t="s">
        <v>570</v>
      </c>
      <c r="B222" s="151">
        <v>36600</v>
      </c>
      <c r="C222" s="151">
        <f t="shared" si="31"/>
        <v>50.000000000101863</v>
      </c>
      <c r="D222" s="151">
        <v>1.3807475513785901</v>
      </c>
      <c r="E222" s="151">
        <v>0</v>
      </c>
      <c r="F222" s="151">
        <v>298.20640007646398</v>
      </c>
      <c r="G222" s="151">
        <v>0</v>
      </c>
      <c r="H222" s="151">
        <v>0</v>
      </c>
      <c r="I222" s="151">
        <v>0</v>
      </c>
      <c r="J222" s="152">
        <f t="shared" si="32"/>
        <v>46.386446938250138</v>
      </c>
      <c r="K222" s="152">
        <f t="shared" si="33"/>
        <v>0</v>
      </c>
      <c r="L222" s="152">
        <f t="shared" si="34"/>
        <v>339.09037044186118</v>
      </c>
      <c r="M222" s="152">
        <f t="shared" si="35"/>
        <v>0</v>
      </c>
      <c r="N222" s="152">
        <f t="shared" si="36"/>
        <v>0</v>
      </c>
      <c r="O222" s="152">
        <f t="shared" si="37"/>
        <v>0</v>
      </c>
      <c r="P222" s="152">
        <f>J222*P5+P221</f>
        <v>240903.79333070561</v>
      </c>
      <c r="Q222" s="152">
        <f>(L222-(N222*S5))*Q5+Q221</f>
        <v>220524.16792027288</v>
      </c>
      <c r="R222" s="152">
        <f>M222*R5+R221</f>
        <v>52672.764317044595</v>
      </c>
      <c r="S222" s="152">
        <f>N222*S5+S221</f>
        <v>0</v>
      </c>
      <c r="T222" s="152">
        <f>O222*T5+T221</f>
        <v>24391.221229476629</v>
      </c>
      <c r="U222" s="152">
        <f>M222*U5+U221</f>
        <v>45307.403116792077</v>
      </c>
      <c r="V222" s="152">
        <f>O222*V5+V221</f>
        <v>5408.4279436431034</v>
      </c>
      <c r="W222" s="150">
        <f t="shared" si="38"/>
        <v>20379.625410432745</v>
      </c>
      <c r="X222" s="127">
        <v>0</v>
      </c>
      <c r="Y222" s="134">
        <v>0</v>
      </c>
      <c r="Z222" s="134">
        <v>0</v>
      </c>
      <c r="AA222" s="127">
        <v>0</v>
      </c>
      <c r="AB222" s="127">
        <v>0</v>
      </c>
    </row>
    <row r="223" spans="1:28" x14ac:dyDescent="0.25">
      <c r="A223" s="151" t="s">
        <v>571</v>
      </c>
      <c r="B223" s="151">
        <v>36700</v>
      </c>
      <c r="C223" s="151">
        <f t="shared" si="31"/>
        <v>100</v>
      </c>
      <c r="D223" s="151">
        <v>1.24754757792471</v>
      </c>
      <c r="E223" s="151">
        <v>0</v>
      </c>
      <c r="F223" s="151">
        <v>582.06411579229302</v>
      </c>
      <c r="G223" s="151">
        <v>0</v>
      </c>
      <c r="H223" s="151">
        <v>0</v>
      </c>
      <c r="I223" s="151">
        <v>0</v>
      </c>
      <c r="J223" s="152">
        <f t="shared" si="32"/>
        <v>4.8672132024135184</v>
      </c>
      <c r="K223" s="152">
        <f t="shared" si="33"/>
        <v>0</v>
      </c>
      <c r="L223" s="152">
        <f t="shared" si="34"/>
        <v>1630.1305849421426</v>
      </c>
      <c r="M223" s="152">
        <f t="shared" si="35"/>
        <v>0</v>
      </c>
      <c r="N223" s="152">
        <f t="shared" si="36"/>
        <v>0</v>
      </c>
      <c r="O223" s="152">
        <f t="shared" si="37"/>
        <v>0</v>
      </c>
      <c r="P223" s="152">
        <f>J223*P5+P222</f>
        <v>240908.66054390802</v>
      </c>
      <c r="Q223" s="152">
        <f>(L223-(N223*S5))*Q5+Q222</f>
        <v>222154.29850521503</v>
      </c>
      <c r="R223" s="152">
        <f>M223*R5+R222</f>
        <v>52672.764317044595</v>
      </c>
      <c r="S223" s="152">
        <f>N223*S5+S222</f>
        <v>0</v>
      </c>
      <c r="T223" s="152">
        <f>O223*T5+T222</f>
        <v>24391.221229476629</v>
      </c>
      <c r="U223" s="152">
        <f>M223*U5+U222</f>
        <v>45307.403116792077</v>
      </c>
      <c r="V223" s="152">
        <f>O223*V5+V222</f>
        <v>5408.4279436431034</v>
      </c>
      <c r="W223" s="150">
        <f t="shared" si="38"/>
        <v>18754.362038693016</v>
      </c>
      <c r="X223" s="127">
        <v>0</v>
      </c>
      <c r="Y223" s="134">
        <v>0</v>
      </c>
      <c r="Z223" s="134">
        <v>0</v>
      </c>
      <c r="AA223" s="127">
        <v>0</v>
      </c>
      <c r="AB223" s="127">
        <v>0</v>
      </c>
    </row>
    <row r="224" spans="1:28" x14ac:dyDescent="0.25">
      <c r="A224" s="151" t="s">
        <v>572</v>
      </c>
      <c r="B224" s="151">
        <v>36800</v>
      </c>
      <c r="C224" s="151">
        <f t="shared" si="31"/>
        <v>100</v>
      </c>
      <c r="D224" s="151">
        <v>6.5099735086259898</v>
      </c>
      <c r="E224" s="151">
        <v>0</v>
      </c>
      <c r="F224" s="151">
        <v>716.64891078344601</v>
      </c>
      <c r="G224" s="151">
        <v>0</v>
      </c>
      <c r="H224" s="151">
        <v>0</v>
      </c>
      <c r="I224" s="151">
        <v>0</v>
      </c>
      <c r="J224" s="152">
        <f t="shared" si="32"/>
        <v>14.365779789908702</v>
      </c>
      <c r="K224" s="152">
        <f t="shared" si="33"/>
        <v>0</v>
      </c>
      <c r="L224" s="152">
        <f t="shared" si="34"/>
        <v>2405.0241232884059</v>
      </c>
      <c r="M224" s="152">
        <f t="shared" si="35"/>
        <v>0</v>
      </c>
      <c r="N224" s="152">
        <f t="shared" si="36"/>
        <v>0</v>
      </c>
      <c r="O224" s="152">
        <f t="shared" si="37"/>
        <v>0</v>
      </c>
      <c r="P224" s="152">
        <f>J224*P5+P223</f>
        <v>240923.02632369794</v>
      </c>
      <c r="Q224" s="152">
        <f>(L224-(N224*S5))*Q5+Q223</f>
        <v>224559.32262850343</v>
      </c>
      <c r="R224" s="152">
        <f>M224*R5+R223</f>
        <v>52672.764317044595</v>
      </c>
      <c r="S224" s="152">
        <f>N224*S5+S223</f>
        <v>0</v>
      </c>
      <c r="T224" s="152">
        <f>O224*T5+T223</f>
        <v>24391.221229476629</v>
      </c>
      <c r="U224" s="152">
        <f>M224*U5+U223</f>
        <v>45307.403116792077</v>
      </c>
      <c r="V224" s="152">
        <f>O224*V5+V223</f>
        <v>5408.4279436431034</v>
      </c>
      <c r="W224" s="150">
        <f t="shared" si="38"/>
        <v>16363.703695194519</v>
      </c>
      <c r="X224" s="127">
        <v>0</v>
      </c>
      <c r="Y224" s="134">
        <v>0</v>
      </c>
      <c r="Z224" s="134">
        <v>0</v>
      </c>
      <c r="AA224" s="127">
        <v>0</v>
      </c>
      <c r="AB224" s="127">
        <v>0</v>
      </c>
    </row>
    <row r="225" spans="1:34" s="142" customFormat="1" x14ac:dyDescent="0.25">
      <c r="A225" s="151" t="s">
        <v>573</v>
      </c>
      <c r="B225" s="151">
        <v>36900</v>
      </c>
      <c r="C225" s="151">
        <f t="shared" si="31"/>
        <v>100</v>
      </c>
      <c r="D225" s="151">
        <v>2.8077040284006198</v>
      </c>
      <c r="E225" s="151">
        <v>0</v>
      </c>
      <c r="F225" s="151">
        <f>837.598150440546-AB225</f>
        <v>706.49470195672802</v>
      </c>
      <c r="G225" s="151">
        <v>0</v>
      </c>
      <c r="H225" s="151">
        <v>0</v>
      </c>
      <c r="I225" s="151">
        <v>0</v>
      </c>
      <c r="J225" s="152">
        <f t="shared" si="32"/>
        <v>17.254958401901128</v>
      </c>
      <c r="K225" s="152">
        <f t="shared" si="33"/>
        <v>0</v>
      </c>
      <c r="L225" s="152">
        <f t="shared" si="34"/>
        <v>2635.4511347040261</v>
      </c>
      <c r="M225" s="152">
        <f t="shared" si="35"/>
        <v>0</v>
      </c>
      <c r="N225" s="152">
        <f t="shared" si="36"/>
        <v>0</v>
      </c>
      <c r="O225" s="152">
        <f t="shared" si="37"/>
        <v>0</v>
      </c>
      <c r="P225" s="152">
        <f>J225*P5+P224</f>
        <v>240940.28128209984</v>
      </c>
      <c r="Q225" s="152">
        <f>(L225-(N225*S5))*Q5+Q224</f>
        <v>227194.77376320746</v>
      </c>
      <c r="R225" s="152">
        <f>M225*R5+R224</f>
        <v>52672.764317044595</v>
      </c>
      <c r="S225" s="152">
        <f>N225*S5+S224</f>
        <v>0</v>
      </c>
      <c r="T225" s="152">
        <f>(AVERAGE(Y224:Y225)*(C225)/27)*$T$5+T224</f>
        <v>24752.332340582856</v>
      </c>
      <c r="U225" s="152">
        <f>M225*U5+U224</f>
        <v>45307.403116792077</v>
      </c>
      <c r="V225" s="152">
        <f>O225*V5+V224</f>
        <v>5408.4279436431034</v>
      </c>
      <c r="W225" s="150">
        <f t="shared" si="38"/>
        <v>13745.507518892395</v>
      </c>
      <c r="X225" s="139">
        <v>0</v>
      </c>
      <c r="Y225" s="140">
        <v>194.99999999736201</v>
      </c>
      <c r="Z225" s="140">
        <v>0</v>
      </c>
      <c r="AA225" s="139">
        <v>0</v>
      </c>
      <c r="AB225" s="139">
        <v>131.103448483818</v>
      </c>
      <c r="AC225" s="141"/>
      <c r="AD225" s="141"/>
      <c r="AE225" s="141"/>
      <c r="AF225" s="141"/>
      <c r="AG225" s="141"/>
      <c r="AH225" s="141"/>
    </row>
    <row r="226" spans="1:34" s="142" customFormat="1" x14ac:dyDescent="0.25">
      <c r="A226" s="151" t="s">
        <v>770</v>
      </c>
      <c r="B226" s="151">
        <v>36939.000700325101</v>
      </c>
      <c r="C226" s="151">
        <f t="shared" si="31"/>
        <v>39.000700325101207</v>
      </c>
      <c r="D226" s="151">
        <v>4.2868171426161998</v>
      </c>
      <c r="E226" s="151">
        <v>0</v>
      </c>
      <c r="F226" s="151">
        <f>814.364954026327-AB226</f>
        <v>683.14499686565807</v>
      </c>
      <c r="G226" s="151">
        <v>0</v>
      </c>
      <c r="H226" s="151">
        <v>0</v>
      </c>
      <c r="I226" s="151">
        <v>0</v>
      </c>
      <c r="J226" s="152">
        <f t="shared" si="32"/>
        <v>5.123912854461353</v>
      </c>
      <c r="K226" s="152">
        <f t="shared" si="33"/>
        <v>0</v>
      </c>
      <c r="L226" s="152">
        <f t="shared" si="34"/>
        <v>1003.6466935858475</v>
      </c>
      <c r="M226" s="152">
        <f t="shared" si="35"/>
        <v>0</v>
      </c>
      <c r="N226" s="152">
        <f t="shared" si="36"/>
        <v>0</v>
      </c>
      <c r="O226" s="152">
        <f t="shared" si="37"/>
        <v>0</v>
      </c>
      <c r="P226" s="152">
        <f>J226*P5+P225</f>
        <v>240945.40519495431</v>
      </c>
      <c r="Q226" s="152">
        <f>(L226-(N226*S5))*Q5+Q225</f>
        <v>228198.4204567933</v>
      </c>
      <c r="R226" s="152">
        <f>M226*R5+R225</f>
        <v>52672.764317044595</v>
      </c>
      <c r="S226" s="152">
        <f>N226*S5+S225</f>
        <v>0</v>
      </c>
      <c r="T226" s="152">
        <f t="shared" ref="T226:T228" si="39">(AVERAGE(Y225:Y226)*(C226)/27)*$T$5+T225</f>
        <v>25034.004065151115</v>
      </c>
      <c r="U226" s="152">
        <f>M226*U5+U225</f>
        <v>45307.403116792077</v>
      </c>
      <c r="V226" s="152">
        <f>O226*V5+V225</f>
        <v>5408.4279436431034</v>
      </c>
      <c r="W226" s="150">
        <f t="shared" si="38"/>
        <v>12746.984738161009</v>
      </c>
      <c r="X226" s="139">
        <v>0</v>
      </c>
      <c r="Y226" s="140">
        <v>194.999999999984</v>
      </c>
      <c r="Z226" s="140">
        <v>0</v>
      </c>
      <c r="AA226" s="139">
        <v>0</v>
      </c>
      <c r="AB226" s="139">
        <v>131.219957160669</v>
      </c>
      <c r="AC226" s="141"/>
      <c r="AD226" s="141"/>
      <c r="AE226" s="141"/>
      <c r="AF226" s="141"/>
      <c r="AG226" s="141"/>
      <c r="AH226" s="141"/>
    </row>
    <row r="227" spans="1:34" s="142" customFormat="1" x14ac:dyDescent="0.25">
      <c r="A227" s="151" t="s">
        <v>574</v>
      </c>
      <c r="B227" s="151">
        <v>37000</v>
      </c>
      <c r="C227" s="151">
        <f t="shared" si="31"/>
        <v>60.999299674898793</v>
      </c>
      <c r="D227" s="151">
        <v>28.158913694081999</v>
      </c>
      <c r="E227" s="151">
        <v>0</v>
      </c>
      <c r="F227" s="151">
        <f>789.033789468769-AB227</f>
        <v>657.98690678405205</v>
      </c>
      <c r="G227" s="151">
        <v>0</v>
      </c>
      <c r="H227" s="151">
        <v>0</v>
      </c>
      <c r="I227" s="151">
        <v>0</v>
      </c>
      <c r="J227" s="152">
        <f t="shared" si="32"/>
        <v>36.651238119978856</v>
      </c>
      <c r="K227" s="152">
        <f t="shared" si="33"/>
        <v>0</v>
      </c>
      <c r="L227" s="152">
        <f t="shared" si="34"/>
        <v>1514.964942486966</v>
      </c>
      <c r="M227" s="152">
        <f t="shared" si="35"/>
        <v>0</v>
      </c>
      <c r="N227" s="152">
        <f t="shared" si="36"/>
        <v>0</v>
      </c>
      <c r="O227" s="152">
        <f t="shared" si="37"/>
        <v>0</v>
      </c>
      <c r="P227" s="152">
        <f>J227*P5+P226</f>
        <v>240982.05643307429</v>
      </c>
      <c r="Q227" s="152">
        <f>(L227-(N227*S5))*Q5+Q226</f>
        <v>229713.38539928026</v>
      </c>
      <c r="R227" s="152">
        <f>M227*R5+R226</f>
        <v>52672.764317044595</v>
      </c>
      <c r="S227" s="152">
        <f>N227*S5+S226</f>
        <v>0</v>
      </c>
      <c r="T227" s="152">
        <f t="shared" si="39"/>
        <v>25474.554562801724</v>
      </c>
      <c r="U227" s="152">
        <f>M227*U5+U226</f>
        <v>45307.403116792077</v>
      </c>
      <c r="V227" s="152">
        <f>O227*V5+V226</f>
        <v>5408.4279436431034</v>
      </c>
      <c r="W227" s="150">
        <f t="shared" si="38"/>
        <v>11268.671033794022</v>
      </c>
      <c r="X227" s="139">
        <v>0</v>
      </c>
      <c r="Y227" s="140">
        <v>194.99999999874299</v>
      </c>
      <c r="Z227" s="140">
        <v>0</v>
      </c>
      <c r="AA227" s="139">
        <v>0</v>
      </c>
      <c r="AB227" s="139">
        <v>131.04688268471699</v>
      </c>
      <c r="AC227" s="141"/>
      <c r="AD227" s="141"/>
      <c r="AE227" s="141"/>
      <c r="AF227" s="141"/>
      <c r="AG227" s="141"/>
      <c r="AH227" s="141"/>
    </row>
    <row r="228" spans="1:34" x14ac:dyDescent="0.25">
      <c r="A228" s="151" t="s">
        <v>575</v>
      </c>
      <c r="B228" s="151">
        <v>37100</v>
      </c>
      <c r="C228" s="151">
        <f t="shared" si="31"/>
        <v>100</v>
      </c>
      <c r="D228" s="151">
        <v>64.197546101804605</v>
      </c>
      <c r="E228" s="151">
        <v>0</v>
      </c>
      <c r="F228" s="151">
        <v>496.300255566761</v>
      </c>
      <c r="G228" s="151">
        <v>0</v>
      </c>
      <c r="H228" s="151">
        <v>0</v>
      </c>
      <c r="I228" s="151">
        <v>0</v>
      </c>
      <c r="J228" s="152">
        <f t="shared" si="32"/>
        <v>171.03048110349371</v>
      </c>
      <c r="K228" s="152">
        <f t="shared" si="33"/>
        <v>0</v>
      </c>
      <c r="L228" s="152">
        <f t="shared" si="34"/>
        <v>2137.5688191681725</v>
      </c>
      <c r="M228" s="152">
        <f t="shared" si="35"/>
        <v>0</v>
      </c>
      <c r="N228" s="152">
        <f t="shared" si="36"/>
        <v>0</v>
      </c>
      <c r="O228" s="152">
        <f t="shared" si="37"/>
        <v>0</v>
      </c>
      <c r="P228" s="152">
        <f>J228*P5+P227</f>
        <v>241153.08691417778</v>
      </c>
      <c r="Q228" s="152">
        <f>(L228-(N228*S5))*Q5+Q227</f>
        <v>231850.95421844843</v>
      </c>
      <c r="R228" s="152">
        <f>M228*R5+R227</f>
        <v>52672.764317044595</v>
      </c>
      <c r="S228" s="152">
        <f>N228*S5+S227</f>
        <v>0</v>
      </c>
      <c r="T228" s="152">
        <f t="shared" si="39"/>
        <v>25835.665673910509</v>
      </c>
      <c r="U228" s="152">
        <f>M228*U5+U227</f>
        <v>45307.403116792077</v>
      </c>
      <c r="V228" s="152">
        <f>O228*V5+V227</f>
        <v>5408.4279436431034</v>
      </c>
      <c r="W228" s="150">
        <f t="shared" si="38"/>
        <v>9302.1326957293441</v>
      </c>
      <c r="X228" s="127">
        <v>0</v>
      </c>
      <c r="Y228" s="134">
        <v>0</v>
      </c>
      <c r="Z228" s="134">
        <v>0</v>
      </c>
      <c r="AA228" s="127">
        <v>0</v>
      </c>
      <c r="AB228" s="127">
        <v>0</v>
      </c>
    </row>
    <row r="229" spans="1:34" x14ac:dyDescent="0.25">
      <c r="A229" s="151" t="s">
        <v>771</v>
      </c>
      <c r="B229" s="151">
        <v>37175</v>
      </c>
      <c r="C229" s="151">
        <f t="shared" si="31"/>
        <v>75</v>
      </c>
      <c r="D229" s="151">
        <v>122.67048502282699</v>
      </c>
      <c r="E229" s="151">
        <v>0</v>
      </c>
      <c r="F229" s="151">
        <v>125.81440000000001</v>
      </c>
      <c r="G229" s="151">
        <v>0</v>
      </c>
      <c r="H229" s="151">
        <v>0</v>
      </c>
      <c r="I229" s="151">
        <v>0</v>
      </c>
      <c r="J229" s="152">
        <f t="shared" si="32"/>
        <v>259.53893211754394</v>
      </c>
      <c r="K229" s="152">
        <f t="shared" si="33"/>
        <v>0</v>
      </c>
      <c r="L229" s="152">
        <f t="shared" si="34"/>
        <v>864.04813273161255</v>
      </c>
      <c r="M229" s="152">
        <f t="shared" si="35"/>
        <v>0</v>
      </c>
      <c r="N229" s="152">
        <f t="shared" si="36"/>
        <v>0</v>
      </c>
      <c r="O229" s="152">
        <f t="shared" si="37"/>
        <v>0</v>
      </c>
      <c r="P229" s="152">
        <f>J229*P5+P228</f>
        <v>241412.62584629533</v>
      </c>
      <c r="Q229" s="152">
        <f>(L229-(N229*S5))*Q5+Q228</f>
        <v>232715.00235118004</v>
      </c>
      <c r="R229" s="152">
        <f>M229*R5+R228</f>
        <v>52672.764317044595</v>
      </c>
      <c r="S229" s="152">
        <f>N229*S5+S228</f>
        <v>0</v>
      </c>
      <c r="T229" s="152">
        <f>O229*T5+T228</f>
        <v>25835.665673910509</v>
      </c>
      <c r="U229" s="152">
        <f>M229*U5+U228</f>
        <v>45307.403116792077</v>
      </c>
      <c r="V229" s="152">
        <f>O229*V5+V228</f>
        <v>5408.4279436431034</v>
      </c>
      <c r="W229" s="150">
        <f t="shared" si="38"/>
        <v>8697.6234951152746</v>
      </c>
      <c r="X229" s="127">
        <v>0</v>
      </c>
      <c r="Y229" s="134">
        <v>0</v>
      </c>
      <c r="Z229" s="134">
        <v>0</v>
      </c>
      <c r="AA229" s="127">
        <v>0</v>
      </c>
      <c r="AB229" s="127">
        <v>0</v>
      </c>
    </row>
    <row r="230" spans="1:34" x14ac:dyDescent="0.25">
      <c r="A230" s="151" t="s">
        <v>576</v>
      </c>
      <c r="B230" s="151">
        <v>37200</v>
      </c>
      <c r="C230" s="151">
        <f t="shared" si="31"/>
        <v>25</v>
      </c>
      <c r="D230" s="151">
        <v>191.79243411279799</v>
      </c>
      <c r="E230" s="151">
        <v>0</v>
      </c>
      <c r="F230" s="151">
        <v>70.603700000000003</v>
      </c>
      <c r="G230" s="151">
        <v>0</v>
      </c>
      <c r="H230" s="151">
        <v>0</v>
      </c>
      <c r="I230" s="151">
        <v>0</v>
      </c>
      <c r="J230" s="152">
        <f t="shared" si="32"/>
        <v>145.58468478501158</v>
      </c>
      <c r="K230" s="152">
        <f t="shared" si="33"/>
        <v>0</v>
      </c>
      <c r="L230" s="152">
        <f t="shared" si="34"/>
        <v>90.934305555555568</v>
      </c>
      <c r="M230" s="152">
        <f t="shared" si="35"/>
        <v>0</v>
      </c>
      <c r="N230" s="152">
        <f t="shared" si="36"/>
        <v>0</v>
      </c>
      <c r="O230" s="152">
        <f t="shared" si="37"/>
        <v>0</v>
      </c>
      <c r="P230" s="152">
        <f>J230*P5+P229</f>
        <v>241558.21053108035</v>
      </c>
      <c r="Q230" s="152">
        <f>(L230-(N230*S5))*Q5+Q229</f>
        <v>232805.9366567356</v>
      </c>
      <c r="R230" s="152">
        <f>M230*R5+R229</f>
        <v>52672.764317044595</v>
      </c>
      <c r="S230" s="152">
        <f>N230*S5+S229</f>
        <v>0</v>
      </c>
      <c r="T230" s="152">
        <f>O230*T5+T229</f>
        <v>25835.665673910509</v>
      </c>
      <c r="U230" s="152">
        <f>M230*U5+U229</f>
        <v>45307.403116792077</v>
      </c>
      <c r="V230" s="152">
        <f>O230*V5+V229</f>
        <v>5408.4279436431034</v>
      </c>
      <c r="W230" s="150">
        <f t="shared" si="38"/>
        <v>8752.2738743447298</v>
      </c>
      <c r="X230" s="127">
        <v>0</v>
      </c>
      <c r="Y230" s="134">
        <v>0</v>
      </c>
      <c r="Z230" s="134">
        <v>0</v>
      </c>
      <c r="AA230" s="127">
        <v>0</v>
      </c>
      <c r="AB230" s="127">
        <v>0</v>
      </c>
    </row>
    <row r="231" spans="1:34" x14ac:dyDescent="0.25">
      <c r="A231" s="151" t="s">
        <v>577</v>
      </c>
      <c r="B231" s="151">
        <v>37300</v>
      </c>
      <c r="C231" s="151">
        <f t="shared" si="31"/>
        <v>100</v>
      </c>
      <c r="D231" s="151">
        <v>541.56303238573696</v>
      </c>
      <c r="E231" s="151">
        <v>0</v>
      </c>
      <c r="F231" s="151">
        <v>9.4931016845075593</v>
      </c>
      <c r="G231" s="151">
        <v>0</v>
      </c>
      <c r="H231" s="151">
        <v>0</v>
      </c>
      <c r="I231" s="151">
        <v>0</v>
      </c>
      <c r="J231" s="152">
        <f t="shared" si="32"/>
        <v>1358.0656787009907</v>
      </c>
      <c r="K231" s="152">
        <f t="shared" si="33"/>
        <v>0</v>
      </c>
      <c r="L231" s="152">
        <f t="shared" si="34"/>
        <v>148.32741052686586</v>
      </c>
      <c r="M231" s="152">
        <f t="shared" si="35"/>
        <v>0</v>
      </c>
      <c r="N231" s="152">
        <f t="shared" si="36"/>
        <v>0</v>
      </c>
      <c r="O231" s="152">
        <f t="shared" si="37"/>
        <v>0</v>
      </c>
      <c r="P231" s="152">
        <f>J231*P5+P230</f>
        <v>242916.27620978132</v>
      </c>
      <c r="Q231" s="152">
        <f>(L231-(N231*S5))*Q5+Q230</f>
        <v>232954.26406726247</v>
      </c>
      <c r="R231" s="152">
        <f>M231*R5+R230</f>
        <v>52672.764317044595</v>
      </c>
      <c r="S231" s="152">
        <f>N231*S5+S230</f>
        <v>0</v>
      </c>
      <c r="T231" s="152">
        <f>O231*T5+T230</f>
        <v>25835.665673910509</v>
      </c>
      <c r="U231" s="152">
        <f>M231*U5+U230</f>
        <v>45307.403116792077</v>
      </c>
      <c r="V231" s="152">
        <f>O231*V5+V230</f>
        <v>5408.4279436431034</v>
      </c>
      <c r="W231" s="150">
        <f t="shared" si="38"/>
        <v>9962.0121425188554</v>
      </c>
      <c r="X231" s="127">
        <v>0</v>
      </c>
      <c r="Y231" s="134">
        <v>0</v>
      </c>
      <c r="Z231" s="134">
        <v>0</v>
      </c>
      <c r="AA231" s="127">
        <v>0</v>
      </c>
      <c r="AB231" s="127">
        <v>0</v>
      </c>
    </row>
    <row r="232" spans="1:34" x14ac:dyDescent="0.25">
      <c r="A232" s="151" t="s">
        <v>578</v>
      </c>
      <c r="B232" s="151">
        <v>37400</v>
      </c>
      <c r="C232" s="151">
        <f t="shared" si="31"/>
        <v>100</v>
      </c>
      <c r="D232" s="151">
        <v>388.143952890874</v>
      </c>
      <c r="E232" s="151">
        <v>0</v>
      </c>
      <c r="F232" s="151">
        <v>5.3608746104728198</v>
      </c>
      <c r="G232" s="151">
        <v>0</v>
      </c>
      <c r="H232" s="151">
        <v>0</v>
      </c>
      <c r="I232" s="151">
        <v>0</v>
      </c>
      <c r="J232" s="152">
        <f t="shared" si="32"/>
        <v>1721.6796023640945</v>
      </c>
      <c r="K232" s="152">
        <f t="shared" si="33"/>
        <v>0</v>
      </c>
      <c r="L232" s="152">
        <f t="shared" si="34"/>
        <v>27.507363509222927</v>
      </c>
      <c r="M232" s="152">
        <f t="shared" si="35"/>
        <v>0</v>
      </c>
      <c r="N232" s="152">
        <f t="shared" si="36"/>
        <v>0</v>
      </c>
      <c r="O232" s="152">
        <f t="shared" si="37"/>
        <v>0</v>
      </c>
      <c r="P232" s="152">
        <f>J232*P5+P231</f>
        <v>244637.95581214543</v>
      </c>
      <c r="Q232" s="152">
        <f>(L232-(N232*S5))*Q5+Q231</f>
        <v>232981.77143077168</v>
      </c>
      <c r="R232" s="152">
        <f>M232*R5+R231</f>
        <v>52672.764317044595</v>
      </c>
      <c r="S232" s="152">
        <f>N232*S5+S231</f>
        <v>0</v>
      </c>
      <c r="T232" s="152">
        <f>O232*T5+T231</f>
        <v>25835.665673910509</v>
      </c>
      <c r="U232" s="152">
        <f>M232*U5+U231</f>
        <v>45307.403116792077</v>
      </c>
      <c r="V232" s="152">
        <f>O232*V5+V231</f>
        <v>5408.4279436431034</v>
      </c>
      <c r="W232" s="150">
        <f t="shared" si="38"/>
        <v>11656.184381373727</v>
      </c>
      <c r="X232" s="127">
        <v>0</v>
      </c>
      <c r="Y232" s="134">
        <v>0</v>
      </c>
      <c r="Z232" s="134">
        <v>0</v>
      </c>
      <c r="AA232" s="127">
        <v>0</v>
      </c>
      <c r="AB232" s="127">
        <v>0</v>
      </c>
    </row>
    <row r="233" spans="1:34" x14ac:dyDescent="0.25">
      <c r="A233" s="151" t="s">
        <v>772</v>
      </c>
      <c r="B233" s="151">
        <v>37475</v>
      </c>
      <c r="C233" s="151">
        <f t="shared" si="31"/>
        <v>75</v>
      </c>
      <c r="D233" s="151">
        <v>143.78568169221899</v>
      </c>
      <c r="E233" s="151">
        <v>0</v>
      </c>
      <c r="F233" s="151">
        <v>45.433199999999999</v>
      </c>
      <c r="G233" s="151">
        <v>0</v>
      </c>
      <c r="H233" s="151">
        <v>0</v>
      </c>
      <c r="I233" s="151">
        <v>0</v>
      </c>
      <c r="J233" s="152">
        <f t="shared" si="32"/>
        <v>738.79115914318481</v>
      </c>
      <c r="K233" s="152">
        <f t="shared" si="33"/>
        <v>0</v>
      </c>
      <c r="L233" s="152">
        <f t="shared" si="34"/>
        <v>70.547325847878909</v>
      </c>
      <c r="M233" s="152">
        <f t="shared" si="35"/>
        <v>0</v>
      </c>
      <c r="N233" s="152">
        <f t="shared" si="36"/>
        <v>0</v>
      </c>
      <c r="O233" s="152">
        <f t="shared" si="37"/>
        <v>0</v>
      </c>
      <c r="P233" s="152">
        <f>J233*P5+P232</f>
        <v>245376.74697128861</v>
      </c>
      <c r="Q233" s="152">
        <f>(L233-(N233*S5))*Q5+Q232</f>
        <v>233052.31875661956</v>
      </c>
      <c r="R233" s="152">
        <f>M233*R5+R232</f>
        <v>52672.764317044595</v>
      </c>
      <c r="S233" s="152">
        <f>N233*S5+S232</f>
        <v>0</v>
      </c>
      <c r="T233" s="152">
        <f>O233*T5+T232</f>
        <v>25835.665673910509</v>
      </c>
      <c r="U233" s="152">
        <f>M233*U5+U232</f>
        <v>45307.403116792077</v>
      </c>
      <c r="V233" s="152">
        <f>O233*V5+V232</f>
        <v>5408.4279436431034</v>
      </c>
      <c r="W233" s="150">
        <f t="shared" si="38"/>
        <v>12324.428214669033</v>
      </c>
      <c r="X233" s="127">
        <v>0</v>
      </c>
      <c r="Y233" s="134">
        <v>0</v>
      </c>
      <c r="Z233" s="134">
        <v>0</v>
      </c>
      <c r="AA233" s="127">
        <v>0</v>
      </c>
      <c r="AB233" s="127">
        <v>0</v>
      </c>
    </row>
    <row r="234" spans="1:34" x14ac:dyDescent="0.25">
      <c r="A234" s="151" t="s">
        <v>579</v>
      </c>
      <c r="B234" s="151">
        <v>37500</v>
      </c>
      <c r="C234" s="151">
        <f t="shared" si="31"/>
        <v>25</v>
      </c>
      <c r="D234" s="151">
        <v>67.757615014449598</v>
      </c>
      <c r="E234" s="151">
        <v>0</v>
      </c>
      <c r="F234" s="151">
        <v>74.254081162110197</v>
      </c>
      <c r="G234" s="151">
        <v>0</v>
      </c>
      <c r="H234" s="151">
        <v>0</v>
      </c>
      <c r="I234" s="151">
        <v>0</v>
      </c>
      <c r="J234" s="152">
        <f t="shared" si="32"/>
        <v>97.936711438272482</v>
      </c>
      <c r="K234" s="152">
        <f t="shared" si="33"/>
        <v>0</v>
      </c>
      <c r="L234" s="152">
        <f t="shared" si="34"/>
        <v>55.410778315791759</v>
      </c>
      <c r="M234" s="152">
        <f t="shared" si="35"/>
        <v>0</v>
      </c>
      <c r="N234" s="152">
        <f t="shared" si="36"/>
        <v>0</v>
      </c>
      <c r="O234" s="152">
        <f t="shared" si="37"/>
        <v>0</v>
      </c>
      <c r="P234" s="152">
        <f>J234*P5+P233</f>
        <v>245474.68368272687</v>
      </c>
      <c r="Q234" s="152">
        <f>(L234-(N234*S5))*Q5+Q233</f>
        <v>233107.72953493535</v>
      </c>
      <c r="R234" s="152">
        <f>M234*R5+R233</f>
        <v>52672.764317044595</v>
      </c>
      <c r="S234" s="152">
        <f>N234*S5+S233</f>
        <v>0</v>
      </c>
      <c r="T234" s="152">
        <f>O234*T5+T233</f>
        <v>25835.665673910509</v>
      </c>
      <c r="U234" s="152">
        <f>M234*U5+U233</f>
        <v>45307.403116792077</v>
      </c>
      <c r="V234" s="152">
        <f>O234*V5+V233</f>
        <v>5408.4279436431034</v>
      </c>
      <c r="W234" s="150">
        <f t="shared" si="38"/>
        <v>12366.954147791514</v>
      </c>
      <c r="X234" s="127">
        <v>0</v>
      </c>
      <c r="Y234" s="134">
        <v>0</v>
      </c>
      <c r="Z234" s="134">
        <v>0</v>
      </c>
      <c r="AA234" s="127">
        <v>0</v>
      </c>
      <c r="AB234" s="127">
        <v>0</v>
      </c>
    </row>
    <row r="235" spans="1:34" x14ac:dyDescent="0.25">
      <c r="A235" s="151" t="s">
        <v>580</v>
      </c>
      <c r="B235" s="151">
        <v>37600</v>
      </c>
      <c r="C235" s="151">
        <f t="shared" si="31"/>
        <v>100</v>
      </c>
      <c r="D235" s="151">
        <v>35.234502530296602</v>
      </c>
      <c r="E235" s="151">
        <v>0</v>
      </c>
      <c r="F235" s="151">
        <v>118.572465725054</v>
      </c>
      <c r="G235" s="151">
        <v>0</v>
      </c>
      <c r="H235" s="151">
        <v>0</v>
      </c>
      <c r="I235" s="151">
        <v>0</v>
      </c>
      <c r="J235" s="152">
        <f t="shared" si="32"/>
        <v>190.72614360138189</v>
      </c>
      <c r="K235" s="152">
        <f t="shared" si="33"/>
        <v>0</v>
      </c>
      <c r="L235" s="152">
        <f t="shared" si="34"/>
        <v>357.08619793919291</v>
      </c>
      <c r="M235" s="152">
        <f t="shared" si="35"/>
        <v>0</v>
      </c>
      <c r="N235" s="152">
        <f t="shared" si="36"/>
        <v>0</v>
      </c>
      <c r="O235" s="152">
        <f t="shared" si="37"/>
        <v>0</v>
      </c>
      <c r="P235" s="152">
        <f>J235*P5+P234</f>
        <v>245665.40982632825</v>
      </c>
      <c r="Q235" s="152">
        <f>(L235-(N235*S5))*Q5+Q234</f>
        <v>233464.81573287456</v>
      </c>
      <c r="R235" s="152">
        <f>M235*R5+R234</f>
        <v>52672.764317044595</v>
      </c>
      <c r="S235" s="152">
        <f>N235*S5+S234</f>
        <v>0</v>
      </c>
      <c r="T235" s="152">
        <f>O235*T5+T234</f>
        <v>25835.665673910509</v>
      </c>
      <c r="U235" s="152">
        <f>M235*U5+U234</f>
        <v>45307.403116792077</v>
      </c>
      <c r="V235" s="152">
        <f>O235*V5+V234</f>
        <v>5408.4279436431034</v>
      </c>
      <c r="W235" s="150">
        <f t="shared" si="38"/>
        <v>12200.594093453703</v>
      </c>
      <c r="X235" s="127">
        <v>0</v>
      </c>
      <c r="Y235" s="134">
        <v>0</v>
      </c>
      <c r="Z235" s="134">
        <v>0</v>
      </c>
      <c r="AA235" s="127">
        <v>0</v>
      </c>
      <c r="AB235" s="127">
        <v>0</v>
      </c>
    </row>
    <row r="236" spans="1:34" x14ac:dyDescent="0.25">
      <c r="A236" s="151" t="s">
        <v>773</v>
      </c>
      <c r="B236" s="151">
        <v>37635.7835187214</v>
      </c>
      <c r="C236" s="151">
        <f t="shared" si="31"/>
        <v>35.783518721400469</v>
      </c>
      <c r="D236" s="151">
        <v>31.014990479558001</v>
      </c>
      <c r="E236" s="151">
        <v>0</v>
      </c>
      <c r="F236" s="151">
        <v>102.03173577410401</v>
      </c>
      <c r="G236" s="151">
        <v>0</v>
      </c>
      <c r="H236" s="151">
        <v>0</v>
      </c>
      <c r="I236" s="151">
        <v>0</v>
      </c>
      <c r="J236" s="152">
        <f t="shared" si="32"/>
        <v>43.900740248174479</v>
      </c>
      <c r="K236" s="152">
        <f t="shared" si="33"/>
        <v>0</v>
      </c>
      <c r="L236" s="152">
        <f t="shared" si="34"/>
        <v>146.18508471045783</v>
      </c>
      <c r="M236" s="152">
        <f t="shared" si="35"/>
        <v>0</v>
      </c>
      <c r="N236" s="152">
        <f t="shared" si="36"/>
        <v>0</v>
      </c>
      <c r="O236" s="152">
        <f t="shared" si="37"/>
        <v>0</v>
      </c>
      <c r="P236" s="152">
        <f>J236*P5+P235</f>
        <v>245709.31056657643</v>
      </c>
      <c r="Q236" s="152">
        <f>(L236-(N236*S5))*Q5+Q235</f>
        <v>233611.00081758501</v>
      </c>
      <c r="R236" s="152">
        <f>M236*R5+R235</f>
        <v>52672.764317044595</v>
      </c>
      <c r="S236" s="152">
        <f>N236*S5+S235</f>
        <v>0</v>
      </c>
      <c r="T236" s="152">
        <f>O236*$T$5+T235+(AVERAGE(X235:X236)*(C236)/27)</f>
        <v>25835.665673910509</v>
      </c>
      <c r="U236" s="152">
        <f>M236*U5+U235</f>
        <v>45307.403116792077</v>
      </c>
      <c r="V236" s="152">
        <f>O236*V5+V235</f>
        <v>5408.4279436431034</v>
      </c>
      <c r="W236" s="150">
        <f t="shared" si="38"/>
        <v>12098.30974899142</v>
      </c>
      <c r="X236" s="127">
        <v>0</v>
      </c>
      <c r="Y236" s="134">
        <v>0</v>
      </c>
      <c r="Z236" s="134">
        <v>0</v>
      </c>
      <c r="AA236" s="127">
        <v>0</v>
      </c>
      <c r="AB236" s="127">
        <v>0</v>
      </c>
    </row>
    <row r="237" spans="1:34" s="142" customFormat="1" x14ac:dyDescent="0.25">
      <c r="A237" s="151" t="s">
        <v>581</v>
      </c>
      <c r="B237" s="151">
        <v>37700</v>
      </c>
      <c r="C237" s="151">
        <f t="shared" si="31"/>
        <v>64.216481278599531</v>
      </c>
      <c r="D237" s="151">
        <v>14.715046979752501</v>
      </c>
      <c r="E237" s="151">
        <v>0</v>
      </c>
      <c r="F237" s="151">
        <v>0</v>
      </c>
      <c r="G237" s="151">
        <v>0</v>
      </c>
      <c r="H237" s="151">
        <v>0</v>
      </c>
      <c r="I237" s="151">
        <v>0</v>
      </c>
      <c r="J237" s="152">
        <f t="shared" si="32"/>
        <v>54.381890636582739</v>
      </c>
      <c r="K237" s="152">
        <f t="shared" si="33"/>
        <v>0</v>
      </c>
      <c r="L237" s="152">
        <f t="shared" si="34"/>
        <v>121.33553796594008</v>
      </c>
      <c r="M237" s="152">
        <f t="shared" si="35"/>
        <v>0</v>
      </c>
      <c r="N237" s="152">
        <f t="shared" si="36"/>
        <v>0</v>
      </c>
      <c r="O237" s="152">
        <f t="shared" si="37"/>
        <v>0</v>
      </c>
      <c r="P237" s="152">
        <f>J237*P5+P236</f>
        <v>245763.69245721301</v>
      </c>
      <c r="Q237" s="152">
        <f>(L237-(N237*S5))*Q5+Q236</f>
        <v>233732.33635555094</v>
      </c>
      <c r="R237" s="152">
        <f>M237*R5+R236</f>
        <v>52672.764317044595</v>
      </c>
      <c r="S237" s="152">
        <f>N237*S5+S236</f>
        <v>0</v>
      </c>
      <c r="T237" s="152">
        <f>(AVERAGE(Y236:Y237)*(C237)/27)*$T$5+T236</f>
        <v>25994.758972064883</v>
      </c>
      <c r="U237" s="152">
        <f>M237*U5+U236</f>
        <v>45307.403116792077</v>
      </c>
      <c r="V237" s="152">
        <f>O237*V5+V236</f>
        <v>5408.4279436431034</v>
      </c>
      <c r="W237" s="150">
        <f t="shared" si="38"/>
        <v>12031.356101662062</v>
      </c>
      <c r="X237" s="139">
        <v>0</v>
      </c>
      <c r="Y237" s="140">
        <v>133.78244851293499</v>
      </c>
      <c r="Z237" s="140">
        <v>0</v>
      </c>
      <c r="AA237" s="139">
        <v>0</v>
      </c>
      <c r="AB237" s="139">
        <v>89.507082857202505</v>
      </c>
      <c r="AC237" s="141"/>
      <c r="AD237" s="141"/>
      <c r="AE237" s="141"/>
      <c r="AF237" s="141"/>
      <c r="AG237" s="141"/>
      <c r="AH237" s="141"/>
    </row>
    <row r="238" spans="1:34" s="142" customFormat="1" x14ac:dyDescent="0.25">
      <c r="A238" s="151" t="s">
        <v>582</v>
      </c>
      <c r="B238" s="151">
        <v>37800</v>
      </c>
      <c r="C238" s="151">
        <f t="shared" si="31"/>
        <v>100</v>
      </c>
      <c r="D238" s="151">
        <v>11.262446046501299</v>
      </c>
      <c r="E238" s="151">
        <v>0</v>
      </c>
      <c r="F238" s="151">
        <v>0</v>
      </c>
      <c r="G238" s="151">
        <v>0</v>
      </c>
      <c r="H238" s="151">
        <v>0</v>
      </c>
      <c r="I238" s="151">
        <v>0</v>
      </c>
      <c r="J238" s="152">
        <f t="shared" si="32"/>
        <v>48.106468567136666</v>
      </c>
      <c r="K238" s="152">
        <f t="shared" si="33"/>
        <v>0</v>
      </c>
      <c r="L238" s="152">
        <f t="shared" si="34"/>
        <v>0</v>
      </c>
      <c r="M238" s="152">
        <f t="shared" si="35"/>
        <v>0</v>
      </c>
      <c r="N238" s="152">
        <f t="shared" si="36"/>
        <v>0</v>
      </c>
      <c r="O238" s="152">
        <f t="shared" si="37"/>
        <v>0</v>
      </c>
      <c r="P238" s="152">
        <f>J238*P5+P237</f>
        <v>245811.79892578014</v>
      </c>
      <c r="Q238" s="152">
        <f>(L238-(N238*S5))*Q5+Q237</f>
        <v>233732.33635555094</v>
      </c>
      <c r="R238" s="152">
        <f>M238*R5+R237</f>
        <v>52672.764317044595</v>
      </c>
      <c r="S238" s="152">
        <f>N238*S5+S237</f>
        <v>0</v>
      </c>
      <c r="T238" s="152">
        <f t="shared" ref="T238:T243" si="40">(AVERAGE(Y237:Y238)*(C238)/27)*$T$5+T237</f>
        <v>26636.370205173265</v>
      </c>
      <c r="U238" s="152">
        <f>M238*U5+U237</f>
        <v>45307.403116792077</v>
      </c>
      <c r="V238" s="152">
        <f>O238*V5+V237</f>
        <v>5408.4279436431034</v>
      </c>
      <c r="W238" s="150">
        <f t="shared" si="38"/>
        <v>12079.4625702292</v>
      </c>
      <c r="X238" s="139">
        <v>0</v>
      </c>
      <c r="Y238" s="140">
        <v>212.687617365591</v>
      </c>
      <c r="Z238" s="140">
        <v>0</v>
      </c>
      <c r="AA238" s="139">
        <v>0</v>
      </c>
      <c r="AB238" s="139">
        <v>142.77730342548799</v>
      </c>
      <c r="AC238" s="141"/>
      <c r="AD238" s="141"/>
      <c r="AE238" s="141"/>
      <c r="AF238" s="141"/>
      <c r="AG238" s="141"/>
      <c r="AH238" s="141"/>
    </row>
    <row r="239" spans="1:34" s="142" customFormat="1" x14ac:dyDescent="0.25">
      <c r="A239" s="151" t="s">
        <v>583</v>
      </c>
      <c r="B239" s="151">
        <v>37900</v>
      </c>
      <c r="C239" s="151">
        <f t="shared" si="31"/>
        <v>100</v>
      </c>
      <c r="D239" s="151">
        <v>6.4800739994425403</v>
      </c>
      <c r="E239" s="151">
        <v>0</v>
      </c>
      <c r="F239" s="151">
        <v>0</v>
      </c>
      <c r="G239" s="151">
        <v>0</v>
      </c>
      <c r="H239" s="151">
        <v>0</v>
      </c>
      <c r="I239" s="151">
        <v>0</v>
      </c>
      <c r="J239" s="152">
        <f t="shared" si="32"/>
        <v>32.856518603599703</v>
      </c>
      <c r="K239" s="152">
        <f t="shared" si="33"/>
        <v>0</v>
      </c>
      <c r="L239" s="152">
        <f t="shared" si="34"/>
        <v>0</v>
      </c>
      <c r="M239" s="152">
        <f t="shared" si="35"/>
        <v>0</v>
      </c>
      <c r="N239" s="152">
        <f t="shared" si="36"/>
        <v>0</v>
      </c>
      <c r="O239" s="152">
        <f t="shared" si="37"/>
        <v>0</v>
      </c>
      <c r="P239" s="152">
        <f>J239*P5+P238</f>
        <v>245844.65544438374</v>
      </c>
      <c r="Q239" s="152">
        <f>(L239-(N239*S5))*Q5+Q238</f>
        <v>233732.33635555094</v>
      </c>
      <c r="R239" s="152">
        <f>M239*R5+R238</f>
        <v>52672.764317044595</v>
      </c>
      <c r="S239" s="152">
        <f>N239*S5+S238</f>
        <v>0</v>
      </c>
      <c r="T239" s="152">
        <f t="shared" si="40"/>
        <v>27418.709515206476</v>
      </c>
      <c r="U239" s="152">
        <f>M239*U5+U238</f>
        <v>45307.403116792077</v>
      </c>
      <c r="V239" s="152">
        <f>O239*V5+V238</f>
        <v>5408.4279436431034</v>
      </c>
      <c r="W239" s="150">
        <f t="shared" si="38"/>
        <v>12112.319088832799</v>
      </c>
      <c r="X239" s="139">
        <v>0</v>
      </c>
      <c r="Y239" s="140">
        <v>209.77561005234199</v>
      </c>
      <c r="Z239" s="140">
        <v>0</v>
      </c>
      <c r="AA239" s="139">
        <v>0</v>
      </c>
      <c r="AB239" s="139">
        <v>140.963113105345</v>
      </c>
      <c r="AC239" s="141"/>
      <c r="AD239" s="141"/>
      <c r="AE239" s="141"/>
      <c r="AF239" s="141"/>
      <c r="AG239" s="141"/>
      <c r="AH239" s="141"/>
    </row>
    <row r="240" spans="1:34" s="142" customFormat="1" x14ac:dyDescent="0.25">
      <c r="A240" s="151" t="s">
        <v>584</v>
      </c>
      <c r="B240" s="151">
        <v>38000</v>
      </c>
      <c r="C240" s="151">
        <f t="shared" si="31"/>
        <v>100</v>
      </c>
      <c r="D240" s="151">
        <v>3.08826087613852</v>
      </c>
      <c r="E240" s="151">
        <v>0</v>
      </c>
      <c r="F240" s="151">
        <v>0</v>
      </c>
      <c r="G240" s="151">
        <v>0</v>
      </c>
      <c r="H240" s="151">
        <v>0</v>
      </c>
      <c r="I240" s="151">
        <v>0</v>
      </c>
      <c r="J240" s="152">
        <f t="shared" si="32"/>
        <v>17.719138658483445</v>
      </c>
      <c r="K240" s="152">
        <f t="shared" si="33"/>
        <v>0</v>
      </c>
      <c r="L240" s="152">
        <f t="shared" si="34"/>
        <v>0</v>
      </c>
      <c r="M240" s="152">
        <f t="shared" si="35"/>
        <v>0</v>
      </c>
      <c r="N240" s="152">
        <f t="shared" si="36"/>
        <v>0</v>
      </c>
      <c r="O240" s="152">
        <f t="shared" si="37"/>
        <v>0</v>
      </c>
      <c r="P240" s="152">
        <f>J240*P5+P239</f>
        <v>245862.37458304223</v>
      </c>
      <c r="Q240" s="152">
        <f>(L240-(N240*S5))*Q5+Q239</f>
        <v>233732.33635555094</v>
      </c>
      <c r="R240" s="152">
        <f>M240*R5+R239</f>
        <v>52672.764317044595</v>
      </c>
      <c r="S240" s="152">
        <f>N240*S5+S239</f>
        <v>0</v>
      </c>
      <c r="T240" s="152">
        <f t="shared" si="40"/>
        <v>28157.346230765979</v>
      </c>
      <c r="U240" s="152">
        <f>M240*U5+U239</f>
        <v>45307.403116792077</v>
      </c>
      <c r="V240" s="152">
        <f>O240*V5+V239</f>
        <v>5408.4279436431034</v>
      </c>
      <c r="W240" s="150">
        <f t="shared" si="38"/>
        <v>12130.038227491283</v>
      </c>
      <c r="X240" s="139">
        <v>0</v>
      </c>
      <c r="Y240" s="140">
        <v>189.08821634979</v>
      </c>
      <c r="Z240" s="140">
        <v>0</v>
      </c>
      <c r="AA240" s="139">
        <v>0</v>
      </c>
      <c r="AB240" s="139">
        <v>127.053877981163</v>
      </c>
      <c r="AC240" s="141"/>
      <c r="AD240" s="141"/>
      <c r="AE240" s="141"/>
      <c r="AF240" s="141"/>
      <c r="AG240" s="141"/>
      <c r="AH240" s="141"/>
    </row>
    <row r="241" spans="1:34" s="142" customFormat="1" x14ac:dyDescent="0.25">
      <c r="A241" s="151" t="s">
        <v>585</v>
      </c>
      <c r="B241" s="151">
        <v>38100</v>
      </c>
      <c r="C241" s="151">
        <f t="shared" si="31"/>
        <v>100</v>
      </c>
      <c r="D241" s="151">
        <v>0.85136287353816398</v>
      </c>
      <c r="E241" s="151">
        <v>0</v>
      </c>
      <c r="F241" s="151">
        <f>173.582392265207-AB241</f>
        <v>44.418937174043009</v>
      </c>
      <c r="G241" s="151">
        <v>0</v>
      </c>
      <c r="H241" s="151">
        <v>0</v>
      </c>
      <c r="I241" s="151">
        <v>0</v>
      </c>
      <c r="J241" s="152">
        <f t="shared" si="32"/>
        <v>7.2955995364383037</v>
      </c>
      <c r="K241" s="152">
        <f t="shared" si="33"/>
        <v>0</v>
      </c>
      <c r="L241" s="152">
        <f t="shared" si="34"/>
        <v>82.257291063042615</v>
      </c>
      <c r="M241" s="152">
        <f t="shared" si="35"/>
        <v>0</v>
      </c>
      <c r="N241" s="152">
        <f t="shared" si="36"/>
        <v>0</v>
      </c>
      <c r="O241" s="152">
        <f t="shared" si="37"/>
        <v>0</v>
      </c>
      <c r="P241" s="152">
        <f>J241*P5+P240</f>
        <v>245869.67018257867</v>
      </c>
      <c r="Q241" s="152">
        <f>(L241-(N241*S5))*Q5+Q240</f>
        <v>233814.593646614</v>
      </c>
      <c r="R241" s="152">
        <f>M241*R5+R240</f>
        <v>52672.764317044595</v>
      </c>
      <c r="S241" s="152">
        <f>N241*S5+S240</f>
        <v>0</v>
      </c>
      <c r="T241" s="152">
        <f t="shared" si="40"/>
        <v>28862.451297131189</v>
      </c>
      <c r="U241" s="152">
        <f>M241*U5+U240</f>
        <v>45307.403116792077</v>
      </c>
      <c r="V241" s="152">
        <f>O241*V5+V240</f>
        <v>5408.4279436431034</v>
      </c>
      <c r="W241" s="150">
        <f t="shared" si="38"/>
        <v>12055.076535964678</v>
      </c>
      <c r="X241" s="139">
        <v>0</v>
      </c>
      <c r="Y241" s="140">
        <v>191.668519487423</v>
      </c>
      <c r="Z241" s="140">
        <v>0</v>
      </c>
      <c r="AA241" s="139">
        <v>0</v>
      </c>
      <c r="AB241" s="139">
        <v>129.163455091164</v>
      </c>
      <c r="AC241" s="141"/>
      <c r="AD241" s="141"/>
      <c r="AE241" s="141"/>
      <c r="AF241" s="141"/>
      <c r="AG241" s="141"/>
      <c r="AH241" s="141"/>
    </row>
    <row r="242" spans="1:34" s="142" customFormat="1" x14ac:dyDescent="0.25">
      <c r="A242" s="151" t="s">
        <v>586</v>
      </c>
      <c r="B242" s="151">
        <v>38200</v>
      </c>
      <c r="C242" s="151">
        <f t="shared" si="31"/>
        <v>100</v>
      </c>
      <c r="D242" s="151">
        <v>1.3538800412716201</v>
      </c>
      <c r="E242" s="151">
        <v>0</v>
      </c>
      <c r="F242" s="151">
        <f>249.650678574912-AB242</f>
        <v>117.58878249453201</v>
      </c>
      <c r="G242" s="151">
        <v>0</v>
      </c>
      <c r="H242" s="151">
        <v>0</v>
      </c>
      <c r="I242" s="151">
        <v>0</v>
      </c>
      <c r="J242" s="152">
        <f t="shared" si="32"/>
        <v>4.0837831755736742</v>
      </c>
      <c r="K242" s="152">
        <f t="shared" si="33"/>
        <v>0</v>
      </c>
      <c r="L242" s="152">
        <f t="shared" si="34"/>
        <v>300.01429568254633</v>
      </c>
      <c r="M242" s="152">
        <f t="shared" si="35"/>
        <v>0</v>
      </c>
      <c r="N242" s="152">
        <f t="shared" si="36"/>
        <v>0</v>
      </c>
      <c r="O242" s="152">
        <f t="shared" si="37"/>
        <v>0</v>
      </c>
      <c r="P242" s="152">
        <f>J242*P5+P241</f>
        <v>245873.75396575424</v>
      </c>
      <c r="Q242" s="152">
        <f>(L242-(N242*S5))*Q5+Q241</f>
        <v>234114.60794229654</v>
      </c>
      <c r="R242" s="152">
        <f>M242*R5+R241</f>
        <v>52672.764317044595</v>
      </c>
      <c r="S242" s="152">
        <f>N242*S5+S241</f>
        <v>0</v>
      </c>
      <c r="T242" s="152">
        <f t="shared" si="40"/>
        <v>29581.377625005873</v>
      </c>
      <c r="U242" s="152">
        <f>M242*U5+U241</f>
        <v>45307.403116792077</v>
      </c>
      <c r="V242" s="152">
        <f>O242*V5+V241</f>
        <v>5408.4279436431034</v>
      </c>
      <c r="W242" s="150">
        <f t="shared" si="38"/>
        <v>11759.146023457704</v>
      </c>
      <c r="X242" s="139">
        <v>0</v>
      </c>
      <c r="Y242" s="140">
        <v>196.55169756490599</v>
      </c>
      <c r="Z242" s="140">
        <v>0</v>
      </c>
      <c r="AA242" s="139">
        <v>0</v>
      </c>
      <c r="AB242" s="139">
        <v>132.06189608038</v>
      </c>
      <c r="AC242" s="141"/>
      <c r="AD242" s="141"/>
      <c r="AE242" s="141"/>
      <c r="AF242" s="141"/>
      <c r="AG242" s="141"/>
      <c r="AH242" s="141"/>
    </row>
    <row r="243" spans="1:34" s="142" customFormat="1" x14ac:dyDescent="0.25">
      <c r="A243" s="151" t="s">
        <v>587</v>
      </c>
      <c r="B243" s="151">
        <v>38300</v>
      </c>
      <c r="C243" s="151">
        <f t="shared" si="31"/>
        <v>100</v>
      </c>
      <c r="D243" s="151">
        <v>2.42624348021854</v>
      </c>
      <c r="E243" s="151">
        <v>0</v>
      </c>
      <c r="F243" s="151">
        <f>340.733675461166-AB243</f>
        <v>204.63396175040401</v>
      </c>
      <c r="G243" s="151">
        <v>0</v>
      </c>
      <c r="H243" s="151">
        <v>0</v>
      </c>
      <c r="I243" s="151">
        <v>0</v>
      </c>
      <c r="J243" s="152">
        <f t="shared" si="32"/>
        <v>7.0002287435002968</v>
      </c>
      <c r="K243" s="152">
        <f t="shared" si="33"/>
        <v>0</v>
      </c>
      <c r="L243" s="152">
        <f t="shared" si="34"/>
        <v>596.70878563877045</v>
      </c>
      <c r="M243" s="152">
        <f t="shared" si="35"/>
        <v>0</v>
      </c>
      <c r="N243" s="152">
        <f t="shared" si="36"/>
        <v>0</v>
      </c>
      <c r="O243" s="152">
        <f t="shared" si="37"/>
        <v>0</v>
      </c>
      <c r="P243" s="152">
        <f>J243*P5+P242</f>
        <v>245880.75419449774</v>
      </c>
      <c r="Q243" s="152">
        <f>(L243-(N243*S5))*Q5+Q242</f>
        <v>234711.31672793531</v>
      </c>
      <c r="R243" s="152">
        <f>M243*R5+R242</f>
        <v>52672.764317044595</v>
      </c>
      <c r="S243" s="152">
        <f>N243*S5+S242</f>
        <v>0</v>
      </c>
      <c r="T243" s="152">
        <f t="shared" si="40"/>
        <v>30320.679035036657</v>
      </c>
      <c r="U243" s="152">
        <f>M243*U5+U242</f>
        <v>45307.403116792077</v>
      </c>
      <c r="V243" s="152">
        <f>O243*V5+V242</f>
        <v>5408.4279436431034</v>
      </c>
      <c r="W243" s="150">
        <f t="shared" si="38"/>
        <v>11169.437466562435</v>
      </c>
      <c r="X243" s="139">
        <v>0</v>
      </c>
      <c r="Y243" s="140">
        <v>202.671063851718</v>
      </c>
      <c r="Z243" s="140">
        <v>0</v>
      </c>
      <c r="AA243" s="139">
        <v>0</v>
      </c>
      <c r="AB243" s="139">
        <v>136.09971371076199</v>
      </c>
      <c r="AC243" s="141"/>
      <c r="AD243" s="141"/>
      <c r="AE243" s="141"/>
      <c r="AF243" s="141"/>
      <c r="AG243" s="141"/>
      <c r="AH243" s="141"/>
    </row>
    <row r="244" spans="1:34" s="142" customFormat="1" x14ac:dyDescent="0.25">
      <c r="A244" s="151" t="s">
        <v>588</v>
      </c>
      <c r="B244" s="151">
        <v>38399.999999999898</v>
      </c>
      <c r="C244" s="151">
        <f t="shared" si="31"/>
        <v>99.999999999898137</v>
      </c>
      <c r="D244" s="151">
        <v>10.1405470222453</v>
      </c>
      <c r="E244" s="151">
        <v>0</v>
      </c>
      <c r="F244" s="151">
        <f>359.333926936244-AB244</f>
        <v>231.13152967424699</v>
      </c>
      <c r="G244" s="151">
        <v>0</v>
      </c>
      <c r="H244" s="151">
        <v>0</v>
      </c>
      <c r="I244" s="151">
        <v>0</v>
      </c>
      <c r="J244" s="152">
        <f t="shared" si="32"/>
        <v>23.271834263798223</v>
      </c>
      <c r="K244" s="152">
        <f t="shared" si="33"/>
        <v>0</v>
      </c>
      <c r="L244" s="152">
        <f t="shared" si="34"/>
        <v>806.97313226705023</v>
      </c>
      <c r="M244" s="152">
        <f t="shared" si="35"/>
        <v>0</v>
      </c>
      <c r="N244" s="152">
        <f t="shared" si="36"/>
        <v>0</v>
      </c>
      <c r="O244" s="152">
        <f t="shared" si="37"/>
        <v>0</v>
      </c>
      <c r="P244" s="152">
        <f>J244*P5+P243</f>
        <v>245904.02602876155</v>
      </c>
      <c r="Q244" s="152">
        <f>(L244-(N244*S5))*Q5+Q243</f>
        <v>235518.28986020235</v>
      </c>
      <c r="R244" s="152">
        <f>M244*R5+R243</f>
        <v>52672.764317044595</v>
      </c>
      <c r="S244" s="152">
        <f>N244*S5+S243</f>
        <v>0</v>
      </c>
      <c r="T244" s="152">
        <f>(AVERAGE(Y243:Y244)*(C244)/27)*$T$5+T243</f>
        <v>31050.249324055985</v>
      </c>
      <c r="U244" s="152">
        <f>M244*U5+U243</f>
        <v>45307.403116792077</v>
      </c>
      <c r="V244" s="152">
        <f>O244*V5+V243</f>
        <v>5408.4279436431034</v>
      </c>
      <c r="W244" s="150">
        <f t="shared" si="38"/>
        <v>10385.736168559182</v>
      </c>
      <c r="X244" s="139">
        <v>0</v>
      </c>
      <c r="Y244" s="140">
        <v>191.29689221912099</v>
      </c>
      <c r="Z244" s="140">
        <v>0</v>
      </c>
      <c r="AA244" s="139">
        <v>0</v>
      </c>
      <c r="AB244" s="139">
        <v>128.20239726199699</v>
      </c>
      <c r="AC244" s="141"/>
      <c r="AD244" s="141"/>
      <c r="AE244" s="141"/>
      <c r="AF244" s="141"/>
      <c r="AG244" s="141"/>
      <c r="AH244" s="141"/>
    </row>
    <row r="245" spans="1:34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34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34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34" x14ac:dyDescent="0.25">
      <c r="A248" s="12"/>
      <c r="B248" s="12"/>
      <c r="C248" s="12"/>
      <c r="D248" s="12"/>
      <c r="E248" s="12"/>
      <c r="F248" s="12"/>
      <c r="G248" s="12"/>
      <c r="H248" s="12"/>
      <c r="I248" s="130" t="s">
        <v>830</v>
      </c>
      <c r="J248" s="129">
        <f>SUM(J7:J244)</f>
        <v>245904.02602876155</v>
      </c>
      <c r="K248" s="129">
        <f t="shared" ref="K248:O248" si="41">SUM(K7:K244)</f>
        <v>0</v>
      </c>
      <c r="L248" s="129">
        <f t="shared" si="41"/>
        <v>235518.28986020235</v>
      </c>
      <c r="M248" s="129">
        <f t="shared" si="41"/>
        <v>45307.403116792077</v>
      </c>
      <c r="N248" s="129">
        <f t="shared" si="41"/>
        <v>0</v>
      </c>
      <c r="O248" s="129">
        <f t="shared" si="41"/>
        <v>5408.4279436431034</v>
      </c>
      <c r="P248" s="13"/>
      <c r="Q248" s="13"/>
      <c r="R248" s="13"/>
      <c r="S248" s="13"/>
      <c r="T248" s="13"/>
    </row>
    <row r="249" spans="1:34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34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34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34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34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34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34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34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240A-0EBA-4145-831F-3DED3137AF86}">
  <sheetPr>
    <tabColor rgb="FFFFC000"/>
  </sheetPr>
  <dimension ref="A1:AH4103"/>
  <sheetViews>
    <sheetView showGridLines="0" workbookViewId="0">
      <pane xSplit="23" ySplit="6" topLeftCell="X7" activePane="bottomRight" state="frozen"/>
      <selection pane="topRight" activeCell="X1" sqref="X1"/>
      <selection pane="bottomLeft" activeCell="A7" sqref="A7"/>
      <selection pane="bottomRight" activeCell="X11" sqref="X11:Y17"/>
    </sheetView>
  </sheetViews>
  <sheetFormatPr defaultColWidth="26.33203125" defaultRowHeight="13.2" x14ac:dyDescent="0.25"/>
  <cols>
    <col min="1" max="1" width="12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6.5546875" style="14" bestFit="1" customWidth="1"/>
    <col min="7" max="7" width="11.88671875" style="14" hidden="1" customWidth="1"/>
    <col min="8" max="8" width="10.77734375" style="14" hidden="1" customWidth="1"/>
    <col min="9" max="9" width="4.77734375" style="14" hidden="1" customWidth="1"/>
    <col min="10" max="10" width="18.5546875" style="14" customWidth="1"/>
    <col min="11" max="11" width="22" style="14" hidden="1" customWidth="1"/>
    <col min="12" max="12" width="19" style="14" customWidth="1"/>
    <col min="13" max="13" width="11.88671875" style="14" hidden="1" customWidth="1"/>
    <col min="14" max="14" width="10.77734375" style="14" hidden="1" customWidth="1"/>
    <col min="15" max="15" width="4.77734375" style="14" hidden="1" customWidth="1"/>
    <col min="16" max="16" width="19.5546875" style="14" customWidth="1"/>
    <col min="17" max="17" width="11.109375" style="14" bestFit="1" customWidth="1"/>
    <col min="18" max="18" width="17.33203125" style="14" hidden="1" customWidth="1"/>
    <col min="19" max="19" width="11.109375" style="14" hidden="1" customWidth="1"/>
    <col min="20" max="20" width="14.44140625" style="14" hidden="1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787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138</v>
      </c>
      <c r="B7" s="9">
        <v>24995.409308398401</v>
      </c>
      <c r="C7" s="9">
        <v>0</v>
      </c>
      <c r="D7" s="9">
        <v>7.2883267421275404E-8</v>
      </c>
      <c r="E7" s="9">
        <v>0</v>
      </c>
      <c r="F7" s="9">
        <v>15.5295672395641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139</v>
      </c>
      <c r="B8" s="9">
        <v>25000</v>
      </c>
      <c r="C8" s="9">
        <f t="shared" ref="C8:C71" si="0">B8-B7</f>
        <v>4.5906916015992465</v>
      </c>
      <c r="D8" s="9">
        <v>6.5454514697194099E-8</v>
      </c>
      <c r="E8" s="9">
        <v>0</v>
      </c>
      <c r="F8" s="9">
        <v>15.8710176163731</v>
      </c>
      <c r="G8" s="9">
        <v>0</v>
      </c>
      <c r="H8" s="9">
        <v>0</v>
      </c>
      <c r="I8" s="9">
        <v>0</v>
      </c>
      <c r="J8" s="10">
        <f t="shared" ref="J8:J71" si="1">AVERAGE(D7:D8)*(C8)/27</f>
        <v>1.1760483232502303E-8</v>
      </c>
      <c r="K8" s="10">
        <f t="shared" ref="K8:K71" si="2">AVERAGE(E7:E8)*(C8)/27</f>
        <v>0</v>
      </c>
      <c r="L8" s="10">
        <f t="shared" ref="L8:L71" si="3">AVERAGE(F7:F8)*(C8)/27</f>
        <v>2.6694518737676924</v>
      </c>
      <c r="M8" s="10">
        <f t="shared" ref="M8:M71" si="4">AVERAGE(G7:G8)*(C8)/27</f>
        <v>0</v>
      </c>
      <c r="N8" s="10">
        <f t="shared" ref="N8:N71" si="5">AVERAGE(H7:H8)*(C8)/27</f>
        <v>0</v>
      </c>
      <c r="O8" s="10">
        <f t="shared" ref="O8:O71" si="6">AVERAGE(I7:I8)*(C8)/27</f>
        <v>0</v>
      </c>
      <c r="P8" s="10">
        <f>J8*P5+P7</f>
        <v>1.1760483232502303E-8</v>
      </c>
      <c r="Q8" s="10">
        <f>(L8-(N8*S5))*Q5+Q7</f>
        <v>2.6694518737676924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((J8+O8)-K8-(L8-(N8*$S$5))*$Q$5+W7)</f>
        <v>-2.6694518620072092</v>
      </c>
    </row>
    <row r="9" spans="1:34" x14ac:dyDescent="0.25">
      <c r="A9" s="8" t="s">
        <v>140</v>
      </c>
      <c r="B9" s="9">
        <v>25100</v>
      </c>
      <c r="C9" s="9">
        <f t="shared" si="0"/>
        <v>100</v>
      </c>
      <c r="D9" s="9">
        <v>0.64468633307842504</v>
      </c>
      <c r="E9" s="9">
        <v>0</v>
      </c>
      <c r="F9" s="9">
        <v>10.3300362154114</v>
      </c>
      <c r="G9" s="9">
        <v>0</v>
      </c>
      <c r="H9" s="9">
        <v>0</v>
      </c>
      <c r="I9" s="9">
        <v>0</v>
      </c>
      <c r="J9" s="10">
        <f t="shared" si="1"/>
        <v>1.1938637009869255</v>
      </c>
      <c r="K9" s="10">
        <f t="shared" si="2"/>
        <v>0</v>
      </c>
      <c r="L9" s="10">
        <f t="shared" si="3"/>
        <v>48.520470058860184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1.1938637127474088</v>
      </c>
      <c r="Q9" s="10">
        <f>(L9-(N9*S5))*Q5+Q8</f>
        <v>51.189921932627875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 t="shared" ref="W9:W72" si="7">((J9+O9)-K9-(L9-(N9*$S$5))*$Q$5+W8)</f>
        <v>-49.996058219880467</v>
      </c>
    </row>
    <row r="10" spans="1:34" ht="13.8" thickBot="1" x14ac:dyDescent="0.3">
      <c r="A10" s="8" t="s">
        <v>141</v>
      </c>
      <c r="B10" s="8">
        <v>25200</v>
      </c>
      <c r="C10" s="8">
        <f t="shared" si="0"/>
        <v>100</v>
      </c>
      <c r="D10" s="8">
        <v>0.40705833598803998</v>
      </c>
      <c r="E10" s="8">
        <v>0</v>
      </c>
      <c r="F10" s="8">
        <v>20.100286565273599</v>
      </c>
      <c r="G10" s="8">
        <v>0</v>
      </c>
      <c r="H10" s="8">
        <v>0</v>
      </c>
      <c r="I10" s="8">
        <v>0</v>
      </c>
      <c r="J10" s="11">
        <f t="shared" si="1"/>
        <v>1.9476753130860465</v>
      </c>
      <c r="K10" s="11">
        <f t="shared" si="2"/>
        <v>0</v>
      </c>
      <c r="L10" s="11">
        <f t="shared" si="3"/>
        <v>56.35244959386111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3.1415390258334552</v>
      </c>
      <c r="Q10" s="11">
        <f>(L10-(N10*S5))*Q5+Q9</f>
        <v>107.54237152648898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 t="shared" si="7"/>
        <v>-104.40083250065553</v>
      </c>
    </row>
    <row r="11" spans="1:34" ht="13.8" thickBot="1" x14ac:dyDescent="0.3">
      <c r="A11" s="12" t="s">
        <v>142</v>
      </c>
      <c r="B11" s="12">
        <v>25300</v>
      </c>
      <c r="C11" s="12">
        <f t="shared" si="0"/>
        <v>100</v>
      </c>
      <c r="D11" s="12">
        <v>6.4448160628671704E-4</v>
      </c>
      <c r="E11" s="12">
        <v>0</v>
      </c>
      <c r="F11" s="12">
        <v>15.4979150843665</v>
      </c>
      <c r="G11" s="12">
        <v>0</v>
      </c>
      <c r="H11" s="12">
        <v>0</v>
      </c>
      <c r="I11" s="12">
        <v>0</v>
      </c>
      <c r="J11" s="13">
        <f t="shared" si="1"/>
        <v>0.7550052177672717</v>
      </c>
      <c r="K11" s="13">
        <f t="shared" si="2"/>
        <v>0</v>
      </c>
      <c r="L11" s="13">
        <f t="shared" si="3"/>
        <v>65.922595647481671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3.8965442436007267</v>
      </c>
      <c r="Q11" s="13">
        <f>(L11-(N11*S5))*Q5+Q10</f>
        <v>173.46496717397065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1">
        <f t="shared" si="7"/>
        <v>-169.56842293036993</v>
      </c>
      <c r="X11" s="110" t="s">
        <v>62</v>
      </c>
      <c r="Y11" s="111"/>
      <c r="Z11" s="112"/>
    </row>
    <row r="12" spans="1:34" x14ac:dyDescent="0.25">
      <c r="A12" s="12" t="s">
        <v>143</v>
      </c>
      <c r="B12" s="12">
        <v>25400</v>
      </c>
      <c r="C12" s="12">
        <f t="shared" si="0"/>
        <v>100</v>
      </c>
      <c r="D12" s="12">
        <v>2.1108272656674698</v>
      </c>
      <c r="E12" s="12">
        <v>0</v>
      </c>
      <c r="F12" s="12">
        <v>8.7533266920800106</v>
      </c>
      <c r="G12" s="12">
        <v>0</v>
      </c>
      <c r="H12" s="12">
        <v>0</v>
      </c>
      <c r="I12" s="12">
        <v>0</v>
      </c>
      <c r="J12" s="13">
        <f t="shared" si="1"/>
        <v>3.9101328653217711</v>
      </c>
      <c r="K12" s="13">
        <f t="shared" si="2"/>
        <v>0</v>
      </c>
      <c r="L12" s="13">
        <f t="shared" si="3"/>
        <v>44.909706993419469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7.8066771089224982</v>
      </c>
      <c r="Q12" s="13">
        <f>(L12-(N12*S5))*Q5+Q11</f>
        <v>218.37467416739011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1">
        <f t="shared" si="7"/>
        <v>-210.56799705846763</v>
      </c>
      <c r="X12" s="110" t="s">
        <v>63</v>
      </c>
      <c r="Y12" s="111" t="s">
        <v>774</v>
      </c>
      <c r="Z12" s="111"/>
    </row>
    <row r="13" spans="1:34" x14ac:dyDescent="0.25">
      <c r="A13" s="12" t="s">
        <v>144</v>
      </c>
      <c r="B13" s="12">
        <v>25500</v>
      </c>
      <c r="C13" s="12">
        <f t="shared" si="0"/>
        <v>100</v>
      </c>
      <c r="D13" s="12">
        <v>0.42223642107273901</v>
      </c>
      <c r="E13" s="12">
        <v>0</v>
      </c>
      <c r="F13" s="15">
        <v>0.97875106893479802</v>
      </c>
      <c r="G13" s="12">
        <v>0</v>
      </c>
      <c r="H13" s="12">
        <v>0</v>
      </c>
      <c r="I13" s="12">
        <v>0</v>
      </c>
      <c r="J13" s="13">
        <f t="shared" si="1"/>
        <v>4.6908586791485352</v>
      </c>
      <c r="K13" s="13">
        <f t="shared" si="2"/>
        <v>0</v>
      </c>
      <c r="L13" s="13">
        <f t="shared" si="3"/>
        <v>18.0223662241015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12.497535788071033</v>
      </c>
      <c r="Q13" s="13">
        <f>(L13-(N13*S5))*Q5+Q12</f>
        <v>236.3970403914916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1">
        <f t="shared" si="7"/>
        <v>-223.89950460342058</v>
      </c>
      <c r="X13" s="113" t="s">
        <v>65</v>
      </c>
      <c r="Y13" s="114" t="s">
        <v>66</v>
      </c>
      <c r="Z13" s="114"/>
    </row>
    <row r="14" spans="1:34" x14ac:dyDescent="0.25">
      <c r="A14" s="12" t="s">
        <v>145</v>
      </c>
      <c r="B14" s="12">
        <v>25600</v>
      </c>
      <c r="C14" s="12">
        <f t="shared" si="0"/>
        <v>100</v>
      </c>
      <c r="D14" s="12">
        <v>4.4970760412688797</v>
      </c>
      <c r="E14" s="12">
        <v>0</v>
      </c>
      <c r="F14" s="15">
        <v>2.7165158790012399E-3</v>
      </c>
      <c r="G14" s="12">
        <v>0</v>
      </c>
      <c r="H14" s="12">
        <v>0</v>
      </c>
      <c r="I14" s="12">
        <v>0</v>
      </c>
      <c r="J14" s="13">
        <f t="shared" si="1"/>
        <v>9.1098378932252206</v>
      </c>
      <c r="K14" s="13">
        <f t="shared" si="2"/>
        <v>0</v>
      </c>
      <c r="L14" s="13">
        <f t="shared" si="3"/>
        <v>1.8175325644699984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21.607373681296252</v>
      </c>
      <c r="Q14" s="13">
        <f>(L14-(N14*S5))*Q5+Q13</f>
        <v>238.21457295596159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1">
        <f t="shared" si="7"/>
        <v>-216.60719927466536</v>
      </c>
      <c r="X14" s="113" t="s">
        <v>67</v>
      </c>
      <c r="Y14" s="114" t="s">
        <v>841</v>
      </c>
      <c r="Z14" s="114"/>
    </row>
    <row r="15" spans="1:34" x14ac:dyDescent="0.25">
      <c r="A15" s="12" t="s">
        <v>146</v>
      </c>
      <c r="B15" s="12">
        <v>25700</v>
      </c>
      <c r="C15" s="12">
        <f t="shared" si="0"/>
        <v>100</v>
      </c>
      <c r="D15" s="12">
        <v>2.0162906192963401</v>
      </c>
      <c r="E15" s="12">
        <v>0</v>
      </c>
      <c r="F15" s="15">
        <v>3.9906855535846302</v>
      </c>
      <c r="G15" s="12">
        <v>0</v>
      </c>
      <c r="H15" s="12">
        <v>0</v>
      </c>
      <c r="I15" s="12">
        <v>0</v>
      </c>
      <c r="J15" s="13">
        <f t="shared" si="1"/>
        <v>12.061790112157814</v>
      </c>
      <c r="K15" s="13">
        <f t="shared" si="2"/>
        <v>0</v>
      </c>
      <c r="L15" s="13">
        <f t="shared" si="3"/>
        <v>7.3951890175252437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33.669163793454068</v>
      </c>
      <c r="Q15" s="13">
        <f>(L15-(N15*S5))*Q5+Q14</f>
        <v>245.60976197348683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1">
        <f t="shared" si="7"/>
        <v>-211.94059818003279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147</v>
      </c>
      <c r="B16" s="12">
        <v>25800</v>
      </c>
      <c r="C16" s="12">
        <f t="shared" si="0"/>
        <v>100</v>
      </c>
      <c r="D16" s="12">
        <v>8.6354709277184103</v>
      </c>
      <c r="E16" s="12">
        <v>0</v>
      </c>
      <c r="F16" s="15">
        <v>7.4139200590980199</v>
      </c>
      <c r="G16" s="12">
        <v>0</v>
      </c>
      <c r="H16" s="12">
        <v>0</v>
      </c>
      <c r="I16" s="12">
        <v>0</v>
      </c>
      <c r="J16" s="13">
        <f t="shared" si="1"/>
        <v>19.725484346323611</v>
      </c>
      <c r="K16" s="13">
        <f t="shared" si="2"/>
        <v>0</v>
      </c>
      <c r="L16" s="13">
        <f t="shared" si="3"/>
        <v>21.119640023486387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53.394648139777679</v>
      </c>
      <c r="Q16" s="13">
        <f>(L16-(N16*S5))*Q5+Q15</f>
        <v>266.72940199697319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1">
        <f t="shared" si="7"/>
        <v>-213.33475385719558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148</v>
      </c>
      <c r="B17" s="12">
        <v>25900</v>
      </c>
      <c r="C17" s="12">
        <f t="shared" si="0"/>
        <v>100</v>
      </c>
      <c r="D17" s="12">
        <v>19.409405856959001</v>
      </c>
      <c r="E17" s="12">
        <v>0</v>
      </c>
      <c r="F17" s="15">
        <v>4.5538137624516803</v>
      </c>
      <c r="G17" s="12">
        <v>0</v>
      </c>
      <c r="H17" s="12">
        <v>0</v>
      </c>
      <c r="I17" s="12">
        <v>0</v>
      </c>
      <c r="J17" s="13">
        <f t="shared" si="1"/>
        <v>51.934957008661875</v>
      </c>
      <c r="K17" s="13">
        <f t="shared" si="2"/>
        <v>0</v>
      </c>
      <c r="L17" s="13">
        <f t="shared" si="3"/>
        <v>22.162470039906854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105.32960514843955</v>
      </c>
      <c r="Q17" s="13">
        <f>(L17-(N17*S5))*Q5+Q16</f>
        <v>288.89187203688005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1">
        <f t="shared" si="7"/>
        <v>-183.56226688844055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149</v>
      </c>
      <c r="B18" s="12">
        <v>26000</v>
      </c>
      <c r="C18" s="12">
        <f t="shared" si="0"/>
        <v>100</v>
      </c>
      <c r="D18" s="12">
        <v>15.5286555307994</v>
      </c>
      <c r="E18" s="12">
        <v>0</v>
      </c>
      <c r="F18" s="15">
        <v>4.0401370533945702</v>
      </c>
      <c r="G18" s="12">
        <v>0</v>
      </c>
      <c r="H18" s="12">
        <v>0</v>
      </c>
      <c r="I18" s="12">
        <v>0</v>
      </c>
      <c r="J18" s="13">
        <f t="shared" si="1"/>
        <v>64.700113681034082</v>
      </c>
      <c r="K18" s="13">
        <f t="shared" si="2"/>
        <v>0</v>
      </c>
      <c r="L18" s="13">
        <f t="shared" si="3"/>
        <v>15.914723733048611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170.02971882947364</v>
      </c>
      <c r="Q18" s="13">
        <f>(L18-(N18*S5))*Q5+Q17</f>
        <v>304.80659576992866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1">
        <f t="shared" si="7"/>
        <v>-134.77687694045508</v>
      </c>
      <c r="X18" s="118"/>
      <c r="Y18" s="118"/>
      <c r="Z18" s="118"/>
    </row>
    <row r="19" spans="1:26" x14ac:dyDescent="0.25">
      <c r="A19" s="12" t="s">
        <v>150</v>
      </c>
      <c r="B19" s="12">
        <v>26100</v>
      </c>
      <c r="C19" s="12">
        <f t="shared" si="0"/>
        <v>100</v>
      </c>
      <c r="D19" s="12">
        <v>20.806306439051699</v>
      </c>
      <c r="E19" s="12">
        <v>0</v>
      </c>
      <c r="F19" s="15">
        <v>9.3424914913957693</v>
      </c>
      <c r="G19" s="12">
        <v>0</v>
      </c>
      <c r="H19" s="12">
        <v>0</v>
      </c>
      <c r="I19" s="12">
        <v>0</v>
      </c>
      <c r="J19" s="13">
        <f t="shared" si="1"/>
        <v>67.286966610835378</v>
      </c>
      <c r="K19" s="13">
        <f t="shared" si="2"/>
        <v>0</v>
      </c>
      <c r="L19" s="13">
        <f t="shared" si="3"/>
        <v>24.782645453315443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237.31668544030902</v>
      </c>
      <c r="Q19" s="13">
        <f>(L19-(N19*S5))*Q5+Q18</f>
        <v>329.58924122324413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1">
        <f t="shared" si="7"/>
        <v>-92.272555782935143</v>
      </c>
      <c r="X19" s="118"/>
      <c r="Y19" s="118"/>
      <c r="Z19" s="118"/>
    </row>
    <row r="20" spans="1:26" x14ac:dyDescent="0.25">
      <c r="A20" s="12" t="s">
        <v>151</v>
      </c>
      <c r="B20" s="12">
        <v>26200</v>
      </c>
      <c r="C20" s="12">
        <f t="shared" si="0"/>
        <v>100</v>
      </c>
      <c r="D20" s="12">
        <v>13.150033004269099</v>
      </c>
      <c r="E20" s="12">
        <v>0</v>
      </c>
      <c r="F20" s="15">
        <v>7.6354273117867697</v>
      </c>
      <c r="G20" s="12">
        <v>0</v>
      </c>
      <c r="H20" s="12">
        <v>0</v>
      </c>
      <c r="I20" s="12">
        <v>0</v>
      </c>
      <c r="J20" s="13">
        <f t="shared" si="1"/>
        <v>62.882110080223704</v>
      </c>
      <c r="K20" s="13">
        <f t="shared" si="2"/>
        <v>0</v>
      </c>
      <c r="L20" s="13">
        <f t="shared" si="3"/>
        <v>31.440590376263962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300.19879552053271</v>
      </c>
      <c r="Q20" s="13">
        <f>(L20-(N20*S5))*Q5+Q19</f>
        <v>361.0298315995081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1">
        <f t="shared" si="7"/>
        <v>-60.831036078975401</v>
      </c>
      <c r="X20" s="118"/>
      <c r="Y20" s="118"/>
      <c r="Z20" s="118"/>
    </row>
    <row r="21" spans="1:26" x14ac:dyDescent="0.25">
      <c r="A21" s="12" t="s">
        <v>152</v>
      </c>
      <c r="B21" s="12">
        <v>26300</v>
      </c>
      <c r="C21" s="12">
        <f t="shared" si="0"/>
        <v>100</v>
      </c>
      <c r="D21" s="12">
        <v>25.727044103661701</v>
      </c>
      <c r="E21" s="12">
        <v>0</v>
      </c>
      <c r="F21" s="15">
        <v>8.7970605767568504</v>
      </c>
      <c r="G21" s="12">
        <v>0</v>
      </c>
      <c r="H21" s="12">
        <v>0</v>
      </c>
      <c r="I21" s="12">
        <v>0</v>
      </c>
      <c r="J21" s="13">
        <f t="shared" si="1"/>
        <v>71.994587236908885</v>
      </c>
      <c r="K21" s="13">
        <f t="shared" si="2"/>
        <v>0</v>
      </c>
      <c r="L21" s="13">
        <f t="shared" si="3"/>
        <v>30.430533126932627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372.19338275744161</v>
      </c>
      <c r="Q21" s="13">
        <f>(L21-(N21*S5))*Q5+Q20</f>
        <v>391.46036472644073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1">
        <f t="shared" si="7"/>
        <v>-19.266981968999147</v>
      </c>
      <c r="X21" s="118"/>
      <c r="Y21" s="118"/>
      <c r="Z21" s="118"/>
    </row>
    <row r="22" spans="1:26" x14ac:dyDescent="0.25">
      <c r="A22" s="12" t="s">
        <v>153</v>
      </c>
      <c r="B22" s="12">
        <v>26400</v>
      </c>
      <c r="C22" s="12">
        <f t="shared" si="0"/>
        <v>100</v>
      </c>
      <c r="D22" s="12">
        <v>22.680380806215901</v>
      </c>
      <c r="E22" s="12">
        <v>0</v>
      </c>
      <c r="F22" s="15">
        <v>8.0762630213048396</v>
      </c>
      <c r="G22" s="12">
        <v>0</v>
      </c>
      <c r="H22" s="12">
        <v>0</v>
      </c>
      <c r="I22" s="12">
        <v>0</v>
      </c>
      <c r="J22" s="13">
        <f t="shared" si="1"/>
        <v>89.64337946273632</v>
      </c>
      <c r="K22" s="13">
        <f t="shared" si="2"/>
        <v>0</v>
      </c>
      <c r="L22" s="13">
        <f t="shared" si="3"/>
        <v>31.246895551966091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461.83676222017795</v>
      </c>
      <c r="Q22" s="13">
        <f>(L22-(N22*S5))*Q5+Q21</f>
        <v>422.70726027840681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1">
        <f t="shared" si="7"/>
        <v>39.129501941771082</v>
      </c>
      <c r="X22" s="118"/>
      <c r="Y22" s="118"/>
      <c r="Z22" s="118"/>
    </row>
    <row r="23" spans="1:26" x14ac:dyDescent="0.25">
      <c r="A23" s="12" t="s">
        <v>154</v>
      </c>
      <c r="B23" s="12">
        <v>26500</v>
      </c>
      <c r="C23" s="12">
        <f t="shared" si="0"/>
        <v>100</v>
      </c>
      <c r="D23" s="12">
        <v>3.5785893776974298</v>
      </c>
      <c r="E23" s="12">
        <v>0</v>
      </c>
      <c r="F23" s="15">
        <v>9.7057855589264292</v>
      </c>
      <c r="G23" s="12">
        <v>0</v>
      </c>
      <c r="H23" s="12">
        <v>0</v>
      </c>
      <c r="I23" s="12">
        <v>0</v>
      </c>
      <c r="J23" s="13">
        <f t="shared" si="1"/>
        <v>48.627722562802461</v>
      </c>
      <c r="K23" s="13">
        <f t="shared" si="2"/>
        <v>0</v>
      </c>
      <c r="L23" s="13">
        <f t="shared" si="3"/>
        <v>32.92971959302087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510.46448478298043</v>
      </c>
      <c r="Q23" s="13">
        <f>(L23-(N23*S5))*Q5+Q22</f>
        <v>455.63697987142768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1">
        <f t="shared" si="7"/>
        <v>54.827504911552673</v>
      </c>
      <c r="X23" s="118"/>
      <c r="Y23" s="118"/>
      <c r="Z23" s="118"/>
    </row>
    <row r="24" spans="1:26" x14ac:dyDescent="0.25">
      <c r="A24" s="12" t="s">
        <v>155</v>
      </c>
      <c r="B24" s="12">
        <v>26600</v>
      </c>
      <c r="C24" s="12">
        <f t="shared" si="0"/>
        <v>100</v>
      </c>
      <c r="D24" s="12">
        <v>4.9915720672288402E-2</v>
      </c>
      <c r="E24" s="12">
        <v>0</v>
      </c>
      <c r="F24" s="12">
        <v>2.19811859276524</v>
      </c>
      <c r="G24" s="12">
        <v>0</v>
      </c>
      <c r="H24" s="12">
        <v>0</v>
      </c>
      <c r="I24" s="12">
        <v>0</v>
      </c>
      <c r="J24" s="13">
        <f t="shared" si="1"/>
        <v>6.7194538858698483</v>
      </c>
      <c r="K24" s="13">
        <f t="shared" si="2"/>
        <v>0</v>
      </c>
      <c r="L24" s="13">
        <f t="shared" si="3"/>
        <v>22.044266947577167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517.18393866885026</v>
      </c>
      <c r="Q24" s="13">
        <f>(L24-(N24*S5))*Q5+Q23</f>
        <v>477.68124681900485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1">
        <f t="shared" si="7"/>
        <v>39.502691849845355</v>
      </c>
    </row>
    <row r="25" spans="1:26" x14ac:dyDescent="0.25">
      <c r="A25" s="12" t="s">
        <v>156</v>
      </c>
      <c r="B25" s="12">
        <v>26700</v>
      </c>
      <c r="C25" s="12">
        <f t="shared" si="0"/>
        <v>100</v>
      </c>
      <c r="D25" s="12">
        <v>3.9610070829858199</v>
      </c>
      <c r="E25" s="12">
        <v>0</v>
      </c>
      <c r="F25" s="12">
        <v>2.27666807259084E-2</v>
      </c>
      <c r="G25" s="12">
        <v>0</v>
      </c>
      <c r="H25" s="12">
        <v>0</v>
      </c>
      <c r="I25" s="12">
        <v>0</v>
      </c>
      <c r="J25" s="13">
        <f t="shared" si="1"/>
        <v>7.4276348215890886</v>
      </c>
      <c r="K25" s="13">
        <f t="shared" si="2"/>
        <v>0</v>
      </c>
      <c r="L25" s="13">
        <f t="shared" si="3"/>
        <v>4.1127505064650896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524.61157349043935</v>
      </c>
      <c r="Q25" s="13">
        <f>(L25-(N25*S5))*Q5+Q24</f>
        <v>481.79399732546995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1">
        <f t="shared" si="7"/>
        <v>42.817576164969353</v>
      </c>
    </row>
    <row r="26" spans="1:26" x14ac:dyDescent="0.25">
      <c r="A26" s="12" t="s">
        <v>157</v>
      </c>
      <c r="B26" s="12">
        <v>26800</v>
      </c>
      <c r="C26" s="12">
        <f t="shared" si="0"/>
        <v>100</v>
      </c>
      <c r="D26" s="12">
        <v>1.4221042146873499</v>
      </c>
      <c r="E26" s="12">
        <v>0</v>
      </c>
      <c r="F26" s="12">
        <v>13.126731700082001</v>
      </c>
      <c r="G26" s="12">
        <v>0</v>
      </c>
      <c r="H26" s="12">
        <v>0</v>
      </c>
      <c r="I26" s="12">
        <v>0</v>
      </c>
      <c r="J26" s="13">
        <f t="shared" si="1"/>
        <v>9.968724625320684</v>
      </c>
      <c r="K26" s="13">
        <f t="shared" si="2"/>
        <v>0</v>
      </c>
      <c r="L26" s="13">
        <f t="shared" si="3"/>
        <v>24.350922927422054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534.58029811576</v>
      </c>
      <c r="Q26" s="13">
        <f>(L26-(N26*S5))*Q5+Q25</f>
        <v>506.14492025289201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1">
        <f t="shared" si="7"/>
        <v>28.435377862867981</v>
      </c>
    </row>
    <row r="27" spans="1:26" x14ac:dyDescent="0.25">
      <c r="A27" s="12" t="s">
        <v>158</v>
      </c>
      <c r="B27" s="12">
        <v>26900</v>
      </c>
      <c r="C27" s="12">
        <f t="shared" si="0"/>
        <v>100</v>
      </c>
      <c r="D27" s="12">
        <v>1.89653952681147</v>
      </c>
      <c r="E27" s="12">
        <v>0</v>
      </c>
      <c r="F27" s="12">
        <v>36.118773952908697</v>
      </c>
      <c r="G27" s="12">
        <v>0</v>
      </c>
      <c r="H27" s="12">
        <v>0</v>
      </c>
      <c r="I27" s="12">
        <v>0</v>
      </c>
      <c r="J27" s="13">
        <f t="shared" si="1"/>
        <v>6.1456365583311481</v>
      </c>
      <c r="K27" s="13">
        <f t="shared" si="2"/>
        <v>0</v>
      </c>
      <c r="L27" s="13">
        <f t="shared" si="3"/>
        <v>91.195380838871671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540.72593467409115</v>
      </c>
      <c r="Q27" s="13">
        <f>(L27-(N27*S5))*Q5+Q26</f>
        <v>597.34030109176365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1">
        <f t="shared" si="7"/>
        <v>-56.614366417672542</v>
      </c>
    </row>
    <row r="28" spans="1:26" x14ac:dyDescent="0.25">
      <c r="A28" s="12" t="s">
        <v>159</v>
      </c>
      <c r="B28" s="12">
        <v>27000</v>
      </c>
      <c r="C28" s="12">
        <f t="shared" si="0"/>
        <v>100</v>
      </c>
      <c r="D28" s="12">
        <v>2.5915804243450098</v>
      </c>
      <c r="E28" s="12">
        <v>0</v>
      </c>
      <c r="F28" s="12">
        <v>36.157139822022103</v>
      </c>
      <c r="G28" s="12">
        <v>0</v>
      </c>
      <c r="H28" s="12">
        <v>0</v>
      </c>
      <c r="I28" s="12">
        <v>0</v>
      </c>
      <c r="J28" s="13">
        <f t="shared" si="1"/>
        <v>8.3113332428823714</v>
      </c>
      <c r="K28" s="13">
        <f t="shared" si="2"/>
        <v>0</v>
      </c>
      <c r="L28" s="13">
        <f t="shared" si="3"/>
        <v>133.84428476839037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549.03726791697352</v>
      </c>
      <c r="Q28" s="13">
        <f>(L28-(N28*S5))*Q5+Q27</f>
        <v>731.18458586015402</v>
      </c>
      <c r="R28" s="13">
        <f>M28*R5+R27</f>
        <v>0</v>
      </c>
      <c r="S28" s="13">
        <f>N28*S5+S27</f>
        <v>0</v>
      </c>
      <c r="T28" s="13">
        <f>O28*T5+T27</f>
        <v>0</v>
      </c>
      <c r="U28" s="13">
        <f>M28*U5+U27</f>
        <v>0</v>
      </c>
      <c r="V28" s="13">
        <f>O28*V5+V27</f>
        <v>0</v>
      </c>
      <c r="W28" s="11">
        <f t="shared" si="7"/>
        <v>-182.14731794318055</v>
      </c>
    </row>
    <row r="29" spans="1:26" x14ac:dyDescent="0.25">
      <c r="A29" s="12" t="s">
        <v>160</v>
      </c>
      <c r="B29" s="12">
        <v>27100</v>
      </c>
      <c r="C29" s="12">
        <f t="shared" si="0"/>
        <v>100</v>
      </c>
      <c r="D29" s="12">
        <v>0.58793827030422097</v>
      </c>
      <c r="E29" s="12">
        <v>0</v>
      </c>
      <c r="F29" s="12">
        <v>34.073625623906999</v>
      </c>
      <c r="G29" s="12">
        <v>0</v>
      </c>
      <c r="H29" s="12">
        <v>0</v>
      </c>
      <c r="I29" s="12">
        <v>0</v>
      </c>
      <c r="J29" s="13">
        <f t="shared" si="1"/>
        <v>5.8879975826837612</v>
      </c>
      <c r="K29" s="13">
        <f t="shared" si="2"/>
        <v>0</v>
      </c>
      <c r="L29" s="13">
        <f t="shared" si="3"/>
        <v>130.05697304801686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554.92526549965726</v>
      </c>
      <c r="Q29" s="13">
        <f>(L29-(N29*S5))*Q5+Q28</f>
        <v>861.24155890817087</v>
      </c>
      <c r="R29" s="13">
        <f>M29*R5+R28</f>
        <v>0</v>
      </c>
      <c r="S29" s="13">
        <f>N29*S5+S28</f>
        <v>0</v>
      </c>
      <c r="T29" s="13">
        <f>O29*T5+T28</f>
        <v>0</v>
      </c>
      <c r="U29" s="13">
        <f>M29*U5+U28</f>
        <v>0</v>
      </c>
      <c r="V29" s="13">
        <f>O29*V5+V28</f>
        <v>0</v>
      </c>
      <c r="W29" s="11">
        <f t="shared" si="7"/>
        <v>-306.31629340851362</v>
      </c>
    </row>
    <row r="30" spans="1:26" x14ac:dyDescent="0.25">
      <c r="A30" s="12" t="s">
        <v>161</v>
      </c>
      <c r="B30" s="12">
        <v>27200</v>
      </c>
      <c r="C30" s="12">
        <f t="shared" si="0"/>
        <v>100</v>
      </c>
      <c r="D30" s="12">
        <v>0.27875714465699297</v>
      </c>
      <c r="E30" s="12">
        <v>0</v>
      </c>
      <c r="F30" s="12">
        <v>21.353454623358601</v>
      </c>
      <c r="G30" s="12">
        <v>0</v>
      </c>
      <c r="H30" s="12">
        <v>0</v>
      </c>
      <c r="I30" s="12">
        <v>0</v>
      </c>
      <c r="J30" s="13">
        <f t="shared" si="1"/>
        <v>1.6049915091874334</v>
      </c>
      <c r="K30" s="13">
        <f t="shared" si="2"/>
        <v>0</v>
      </c>
      <c r="L30" s="13">
        <f t="shared" si="3"/>
        <v>102.64274119864001</v>
      </c>
      <c r="M30" s="13">
        <f t="shared" si="4"/>
        <v>0</v>
      </c>
      <c r="N30" s="13">
        <f t="shared" si="5"/>
        <v>0</v>
      </c>
      <c r="O30" s="13">
        <f t="shared" si="6"/>
        <v>0</v>
      </c>
      <c r="P30" s="13">
        <f>J30*P5+P29</f>
        <v>556.53025700884473</v>
      </c>
      <c r="Q30" s="13">
        <f>(L30-(N30*S5))*Q5+Q29</f>
        <v>963.88430010681088</v>
      </c>
      <c r="R30" s="13">
        <f>M30*R5+R29</f>
        <v>0</v>
      </c>
      <c r="S30" s="13">
        <f>N30*S5+S29</f>
        <v>0</v>
      </c>
      <c r="T30" s="13">
        <f>O30*T5+T29</f>
        <v>0</v>
      </c>
      <c r="U30" s="13">
        <f>M30*U5+U29</f>
        <v>0</v>
      </c>
      <c r="V30" s="13">
        <f>O30*V5+V29</f>
        <v>0</v>
      </c>
      <c r="W30" s="11">
        <f t="shared" si="7"/>
        <v>-407.35404309796621</v>
      </c>
    </row>
    <row r="31" spans="1:26" x14ac:dyDescent="0.25">
      <c r="A31" s="12" t="s">
        <v>162</v>
      </c>
      <c r="B31" s="12">
        <v>27300</v>
      </c>
      <c r="C31" s="12">
        <f t="shared" si="0"/>
        <v>100</v>
      </c>
      <c r="D31" s="12">
        <v>0.74643120513428596</v>
      </c>
      <c r="E31" s="12">
        <v>0</v>
      </c>
      <c r="F31" s="12">
        <v>36.712740853723503</v>
      </c>
      <c r="G31" s="12">
        <v>0</v>
      </c>
      <c r="H31" s="12">
        <v>0</v>
      </c>
      <c r="I31" s="12">
        <v>0</v>
      </c>
      <c r="J31" s="13">
        <f t="shared" si="1"/>
        <v>1.898496944057924</v>
      </c>
      <c r="K31" s="13">
        <f t="shared" si="2"/>
        <v>0</v>
      </c>
      <c r="L31" s="13">
        <f t="shared" si="3"/>
        <v>107.52999162422611</v>
      </c>
      <c r="M31" s="13">
        <f t="shared" si="4"/>
        <v>0</v>
      </c>
      <c r="N31" s="13">
        <f t="shared" si="5"/>
        <v>0</v>
      </c>
      <c r="O31" s="13">
        <f t="shared" si="6"/>
        <v>0</v>
      </c>
      <c r="P31" s="13">
        <f>J31*P5+P30</f>
        <v>558.42875395290264</v>
      </c>
      <c r="Q31" s="13">
        <f>(L31-(N31*S5))*Q5+Q30</f>
        <v>1071.4142917310369</v>
      </c>
      <c r="R31" s="13">
        <f>M31*R5+R30</f>
        <v>0</v>
      </c>
      <c r="S31" s="13">
        <f>N31*S5+S30</f>
        <v>0</v>
      </c>
      <c r="T31" s="13">
        <f>O31*T5+T30</f>
        <v>0</v>
      </c>
      <c r="U31" s="13">
        <f>M31*U5+U30</f>
        <v>0</v>
      </c>
      <c r="V31" s="13">
        <f>O31*V5+V30</f>
        <v>0</v>
      </c>
      <c r="W31" s="11">
        <f t="shared" si="7"/>
        <v>-512.98553777813436</v>
      </c>
    </row>
    <row r="32" spans="1:26" x14ac:dyDescent="0.25">
      <c r="A32" s="12" t="s">
        <v>163</v>
      </c>
      <c r="B32" s="12">
        <v>27400</v>
      </c>
      <c r="C32" s="12">
        <f t="shared" si="0"/>
        <v>100</v>
      </c>
      <c r="D32" s="12">
        <v>1.0302800048921199</v>
      </c>
      <c r="E32" s="12">
        <v>0</v>
      </c>
      <c r="F32" s="12">
        <v>18.145533392693299</v>
      </c>
      <c r="G32" s="12">
        <v>0</v>
      </c>
      <c r="H32" s="12">
        <v>0</v>
      </c>
      <c r="I32" s="12">
        <v>0</v>
      </c>
      <c r="J32" s="13">
        <f t="shared" si="1"/>
        <v>3.2902059444933438</v>
      </c>
      <c r="K32" s="13">
        <f t="shared" si="2"/>
        <v>0</v>
      </c>
      <c r="L32" s="13">
        <f t="shared" si="3"/>
        <v>101.5893967526237</v>
      </c>
      <c r="M32" s="13">
        <f t="shared" si="4"/>
        <v>0</v>
      </c>
      <c r="N32" s="13">
        <f t="shared" si="5"/>
        <v>0</v>
      </c>
      <c r="O32" s="13">
        <f t="shared" si="6"/>
        <v>0</v>
      </c>
      <c r="P32" s="13">
        <f>J32*P5+P31</f>
        <v>561.71895989739596</v>
      </c>
      <c r="Q32" s="13">
        <f>(L32-(N32*S5))*Q5+Q31</f>
        <v>1173.0036884836607</v>
      </c>
      <c r="R32" s="13">
        <f>M32*R5+R31</f>
        <v>0</v>
      </c>
      <c r="S32" s="13">
        <f>N32*S5+S31</f>
        <v>0</v>
      </c>
      <c r="T32" s="13">
        <f>O32*T5+T31</f>
        <v>0</v>
      </c>
      <c r="U32" s="13">
        <f>M32*U5+U31</f>
        <v>0</v>
      </c>
      <c r="V32" s="13">
        <f>O32*V5+V31</f>
        <v>0</v>
      </c>
      <c r="W32" s="11">
        <f t="shared" si="7"/>
        <v>-611.28472858626469</v>
      </c>
    </row>
    <row r="33" spans="1:23" x14ac:dyDescent="0.25">
      <c r="A33" s="12" t="s">
        <v>164</v>
      </c>
      <c r="B33" s="12">
        <v>27500</v>
      </c>
      <c r="C33" s="12">
        <f t="shared" si="0"/>
        <v>100</v>
      </c>
      <c r="D33" s="12">
        <v>3.0687131316917702</v>
      </c>
      <c r="E33" s="12">
        <v>0</v>
      </c>
      <c r="F33" s="12">
        <v>20.306676984742801</v>
      </c>
      <c r="G33" s="12">
        <v>0</v>
      </c>
      <c r="H33" s="12">
        <v>0</v>
      </c>
      <c r="I33" s="12">
        <v>0</v>
      </c>
      <c r="J33" s="13">
        <f t="shared" si="1"/>
        <v>7.590728030710908</v>
      </c>
      <c r="K33" s="13">
        <f t="shared" si="2"/>
        <v>0</v>
      </c>
      <c r="L33" s="13">
        <f t="shared" si="3"/>
        <v>71.207796995252039</v>
      </c>
      <c r="M33" s="13">
        <f t="shared" si="4"/>
        <v>0</v>
      </c>
      <c r="N33" s="13">
        <f t="shared" si="5"/>
        <v>0</v>
      </c>
      <c r="O33" s="13">
        <f t="shared" si="6"/>
        <v>0</v>
      </c>
      <c r="P33" s="13">
        <f>J33*P5+P32</f>
        <v>569.30968792810688</v>
      </c>
      <c r="Q33" s="13">
        <f>(L33-(N33*S5))*Q5+Q32</f>
        <v>1244.2114854789127</v>
      </c>
      <c r="R33" s="13">
        <f>M33*R5+R32</f>
        <v>0</v>
      </c>
      <c r="S33" s="13">
        <f>N33*S5+S32</f>
        <v>0</v>
      </c>
      <c r="T33" s="13">
        <f>O33*T5+T32</f>
        <v>0</v>
      </c>
      <c r="U33" s="13">
        <f>M33*U5+U32</f>
        <v>0</v>
      </c>
      <c r="V33" s="13">
        <f>O33*V5+V32</f>
        <v>0</v>
      </c>
      <c r="W33" s="11">
        <f t="shared" si="7"/>
        <v>-674.90179755080578</v>
      </c>
    </row>
    <row r="34" spans="1:23" x14ac:dyDescent="0.25">
      <c r="A34" s="12" t="s">
        <v>165</v>
      </c>
      <c r="B34" s="12">
        <v>27600</v>
      </c>
      <c r="C34" s="12">
        <f t="shared" si="0"/>
        <v>100</v>
      </c>
      <c r="D34" s="12">
        <v>1.7549131693867801</v>
      </c>
      <c r="E34" s="12">
        <v>0</v>
      </c>
      <c r="F34" s="12">
        <v>7.8929190908784204</v>
      </c>
      <c r="G34" s="12">
        <v>0</v>
      </c>
      <c r="H34" s="12">
        <v>0</v>
      </c>
      <c r="I34" s="12">
        <v>0</v>
      </c>
      <c r="J34" s="13">
        <f t="shared" si="1"/>
        <v>8.9326412982936123</v>
      </c>
      <c r="K34" s="13">
        <f t="shared" si="2"/>
        <v>0</v>
      </c>
      <c r="L34" s="13">
        <f t="shared" si="3"/>
        <v>52.221474214113371</v>
      </c>
      <c r="M34" s="13">
        <f t="shared" si="4"/>
        <v>0</v>
      </c>
      <c r="N34" s="13">
        <f t="shared" si="5"/>
        <v>0</v>
      </c>
      <c r="O34" s="13">
        <f t="shared" si="6"/>
        <v>0</v>
      </c>
      <c r="P34" s="13">
        <f>J34*P5+P33</f>
        <v>578.24232922640044</v>
      </c>
      <c r="Q34" s="13">
        <f>(L34-(N34*S5))*Q5+Q33</f>
        <v>1296.4329596930261</v>
      </c>
      <c r="R34" s="13">
        <f>M34*R5+R33</f>
        <v>0</v>
      </c>
      <c r="S34" s="13">
        <f>N34*S5+S33</f>
        <v>0</v>
      </c>
      <c r="T34" s="13">
        <f>O34*T5+T33</f>
        <v>0</v>
      </c>
      <c r="U34" s="13">
        <f>M34*U5+U33</f>
        <v>0</v>
      </c>
      <c r="V34" s="13">
        <f>O34*V5+V33</f>
        <v>0</v>
      </c>
      <c r="W34" s="11">
        <f t="shared" si="7"/>
        <v>-718.19063046662552</v>
      </c>
    </row>
    <row r="35" spans="1:23" x14ac:dyDescent="0.25">
      <c r="A35" s="12" t="s">
        <v>166</v>
      </c>
      <c r="B35" s="12">
        <v>27700</v>
      </c>
      <c r="C35" s="12">
        <f t="shared" si="0"/>
        <v>100</v>
      </c>
      <c r="D35" s="12">
        <v>13.520999271235301</v>
      </c>
      <c r="E35" s="12">
        <v>0</v>
      </c>
      <c r="F35" s="12">
        <v>1.9749396230327001</v>
      </c>
      <c r="G35" s="12">
        <v>0</v>
      </c>
      <c r="H35" s="12">
        <v>0</v>
      </c>
      <c r="I35" s="12">
        <v>0</v>
      </c>
      <c r="J35" s="13">
        <f t="shared" si="1"/>
        <v>28.288726741892742</v>
      </c>
      <c r="K35" s="13">
        <f t="shared" si="2"/>
        <v>0</v>
      </c>
      <c r="L35" s="13">
        <f t="shared" si="3"/>
        <v>18.273812433168743</v>
      </c>
      <c r="M35" s="13">
        <f t="shared" si="4"/>
        <v>0</v>
      </c>
      <c r="N35" s="13">
        <f t="shared" si="5"/>
        <v>0</v>
      </c>
      <c r="O35" s="13">
        <f t="shared" si="6"/>
        <v>0</v>
      </c>
      <c r="P35" s="13">
        <f>J35*P5+P34</f>
        <v>606.53105596829323</v>
      </c>
      <c r="Q35" s="13">
        <f>(L35-(N35*S5))*Q5+Q34</f>
        <v>1314.7067721261949</v>
      </c>
      <c r="R35" s="13">
        <f>M35*R5+R34</f>
        <v>0</v>
      </c>
      <c r="S35" s="13">
        <f>N35*S5+S34</f>
        <v>0</v>
      </c>
      <c r="T35" s="13">
        <f>O35*T5+T34</f>
        <v>0</v>
      </c>
      <c r="U35" s="13">
        <f>M35*U5+U34</f>
        <v>0</v>
      </c>
      <c r="V35" s="13">
        <f>O35*V5+V34</f>
        <v>0</v>
      </c>
      <c r="W35" s="11">
        <f t="shared" si="7"/>
        <v>-708.17571615790155</v>
      </c>
    </row>
    <row r="36" spans="1:23" x14ac:dyDescent="0.25">
      <c r="A36" s="12" t="s">
        <v>167</v>
      </c>
      <c r="B36" s="12">
        <v>27800</v>
      </c>
      <c r="C36" s="12">
        <f t="shared" si="0"/>
        <v>100</v>
      </c>
      <c r="D36" s="12">
        <v>0.79089864360685203</v>
      </c>
      <c r="E36" s="12">
        <v>0</v>
      </c>
      <c r="F36" s="12">
        <v>8.26059705498119</v>
      </c>
      <c r="G36" s="12">
        <v>0</v>
      </c>
      <c r="H36" s="12">
        <v>0</v>
      </c>
      <c r="I36" s="12">
        <v>0</v>
      </c>
      <c r="J36" s="13">
        <f t="shared" si="1"/>
        <v>26.503514657115097</v>
      </c>
      <c r="K36" s="13">
        <f t="shared" si="2"/>
        <v>0</v>
      </c>
      <c r="L36" s="13">
        <f t="shared" si="3"/>
        <v>18.954697551877572</v>
      </c>
      <c r="M36" s="13">
        <f t="shared" si="4"/>
        <v>0</v>
      </c>
      <c r="N36" s="13">
        <f t="shared" si="5"/>
        <v>0</v>
      </c>
      <c r="O36" s="13">
        <f t="shared" si="6"/>
        <v>0</v>
      </c>
      <c r="P36" s="13">
        <f>J36*P5+P35</f>
        <v>633.03457062540838</v>
      </c>
      <c r="Q36" s="13">
        <f>(L36-(N36*S5))*Q5+Q35</f>
        <v>1333.6614696780725</v>
      </c>
      <c r="R36" s="13">
        <f>M36*R5+R35</f>
        <v>0</v>
      </c>
      <c r="S36" s="13">
        <f>N36*S5+S35</f>
        <v>0</v>
      </c>
      <c r="T36" s="13">
        <f>O36*T5+T35</f>
        <v>0</v>
      </c>
      <c r="U36" s="13">
        <f>M36*U5+U35</f>
        <v>0</v>
      </c>
      <c r="V36" s="13">
        <f>O36*V5+V35</f>
        <v>0</v>
      </c>
      <c r="W36" s="11">
        <f t="shared" si="7"/>
        <v>-700.62689905266404</v>
      </c>
    </row>
    <row r="37" spans="1:23" x14ac:dyDescent="0.25">
      <c r="A37" s="12" t="s">
        <v>168</v>
      </c>
      <c r="B37" s="12">
        <v>27878</v>
      </c>
      <c r="C37" s="12">
        <f t="shared" si="0"/>
        <v>78</v>
      </c>
      <c r="D37" s="12">
        <v>98.581597154509794</v>
      </c>
      <c r="E37" s="12">
        <v>0</v>
      </c>
      <c r="F37" s="12">
        <v>25.3924545310729</v>
      </c>
      <c r="G37" s="12">
        <v>0</v>
      </c>
      <c r="H37" s="12">
        <v>0</v>
      </c>
      <c r="I37" s="12">
        <v>0</v>
      </c>
      <c r="J37" s="13">
        <f t="shared" si="1"/>
        <v>143.53804948616849</v>
      </c>
      <c r="K37" s="13">
        <f t="shared" si="2"/>
        <v>0</v>
      </c>
      <c r="L37" s="13">
        <f t="shared" si="3"/>
        <v>48.609963402078129</v>
      </c>
      <c r="M37" s="13">
        <f t="shared" si="4"/>
        <v>0</v>
      </c>
      <c r="N37" s="13">
        <f t="shared" si="5"/>
        <v>0</v>
      </c>
      <c r="O37" s="13">
        <f t="shared" si="6"/>
        <v>0</v>
      </c>
      <c r="P37" s="13">
        <f>J37*P5+P36</f>
        <v>776.57262011157684</v>
      </c>
      <c r="Q37" s="13">
        <f>(L37-(N37*S5))*Q5+Q36</f>
        <v>1382.2714330801507</v>
      </c>
      <c r="R37" s="13">
        <f>M37*R5+R36</f>
        <v>0</v>
      </c>
      <c r="S37" s="13">
        <f>N37*S5+S36</f>
        <v>0</v>
      </c>
      <c r="T37" s="13">
        <f>O37*T5+T36</f>
        <v>0</v>
      </c>
      <c r="U37" s="13">
        <f>M37*U5+U36</f>
        <v>0</v>
      </c>
      <c r="V37" s="13">
        <f>O37*V5+V36</f>
        <v>0</v>
      </c>
      <c r="W37" s="11">
        <f t="shared" si="7"/>
        <v>-605.69881296857375</v>
      </c>
    </row>
    <row r="38" spans="1:23" x14ac:dyDescent="0.25">
      <c r="A38" s="12" t="s">
        <v>169</v>
      </c>
      <c r="B38" s="12">
        <v>27900</v>
      </c>
      <c r="C38" s="12">
        <f t="shared" si="0"/>
        <v>22</v>
      </c>
      <c r="D38" s="12">
        <v>98.704443504884694</v>
      </c>
      <c r="E38" s="12">
        <v>0</v>
      </c>
      <c r="F38" s="12">
        <v>30.032740389444399</v>
      </c>
      <c r="G38" s="12">
        <v>0</v>
      </c>
      <c r="H38" s="12">
        <v>0</v>
      </c>
      <c r="I38" s="12">
        <v>0</v>
      </c>
      <c r="J38" s="13">
        <f t="shared" si="1"/>
        <v>80.375794342716276</v>
      </c>
      <c r="K38" s="13">
        <f t="shared" si="2"/>
        <v>0</v>
      </c>
      <c r="L38" s="13">
        <f t="shared" si="3"/>
        <v>22.58063496761816</v>
      </c>
      <c r="M38" s="13">
        <f t="shared" si="4"/>
        <v>0</v>
      </c>
      <c r="N38" s="13">
        <f t="shared" si="5"/>
        <v>0</v>
      </c>
      <c r="O38" s="13">
        <f t="shared" si="6"/>
        <v>0</v>
      </c>
      <c r="P38" s="13">
        <f>J38*P5+P37</f>
        <v>856.94841445429313</v>
      </c>
      <c r="Q38" s="13">
        <f>(L38-(N38*S5))*Q5+Q37</f>
        <v>1404.8520680477689</v>
      </c>
      <c r="R38" s="13">
        <f>M38*R5+R37</f>
        <v>0</v>
      </c>
      <c r="S38" s="13">
        <f>N38*S5+S37</f>
        <v>0</v>
      </c>
      <c r="T38" s="13">
        <f>O38*T5+T37</f>
        <v>0</v>
      </c>
      <c r="U38" s="13">
        <f>M38*U5+U37</f>
        <v>0</v>
      </c>
      <c r="V38" s="13">
        <f>O38*V5+V37</f>
        <v>0</v>
      </c>
      <c r="W38" s="11">
        <f t="shared" si="7"/>
        <v>-547.90365359347561</v>
      </c>
    </row>
    <row r="39" spans="1:23" x14ac:dyDescent="0.25">
      <c r="A39" s="12" t="s">
        <v>170</v>
      </c>
      <c r="B39" s="12">
        <v>28000</v>
      </c>
      <c r="C39" s="12">
        <f t="shared" si="0"/>
        <v>100</v>
      </c>
      <c r="D39" s="12">
        <v>98.868951402644598</v>
      </c>
      <c r="E39" s="12">
        <v>0</v>
      </c>
      <c r="F39" s="12">
        <v>24.6108895286125</v>
      </c>
      <c r="G39" s="12">
        <v>0</v>
      </c>
      <c r="H39" s="12">
        <v>0</v>
      </c>
      <c r="I39" s="12">
        <v>0</v>
      </c>
      <c r="J39" s="13">
        <f t="shared" si="1"/>
        <v>365.87665723616533</v>
      </c>
      <c r="K39" s="13">
        <f t="shared" si="2"/>
        <v>0</v>
      </c>
      <c r="L39" s="13">
        <f t="shared" si="3"/>
        <v>101.19190725566094</v>
      </c>
      <c r="M39" s="13">
        <f t="shared" si="4"/>
        <v>0</v>
      </c>
      <c r="N39" s="13">
        <f t="shared" si="5"/>
        <v>0</v>
      </c>
      <c r="O39" s="13">
        <f t="shared" si="6"/>
        <v>0</v>
      </c>
      <c r="P39" s="13">
        <f>J39*P5+P38</f>
        <v>1222.8250716904586</v>
      </c>
      <c r="Q39" s="13">
        <f>(L39-(N39*S5))*Q5+Q38</f>
        <v>1506.0439753034298</v>
      </c>
      <c r="R39" s="13">
        <f>M39*R5+R38</f>
        <v>0</v>
      </c>
      <c r="S39" s="13">
        <f>N39*S5+S38</f>
        <v>0</v>
      </c>
      <c r="T39" s="13">
        <f>O39*T5+T38</f>
        <v>0</v>
      </c>
      <c r="U39" s="13">
        <f>M39*U5+U38</f>
        <v>0</v>
      </c>
      <c r="V39" s="13">
        <f>O39*V5+V38</f>
        <v>0</v>
      </c>
      <c r="W39" s="11">
        <f t="shared" si="7"/>
        <v>-283.21890361297119</v>
      </c>
    </row>
    <row r="40" spans="1:23" x14ac:dyDescent="0.25">
      <c r="A40" s="12" t="s">
        <v>171</v>
      </c>
      <c r="B40" s="12">
        <v>28100</v>
      </c>
      <c r="C40" s="12">
        <f t="shared" si="0"/>
        <v>100</v>
      </c>
      <c r="D40" s="12">
        <v>99.498617814434496</v>
      </c>
      <c r="E40" s="12">
        <v>0</v>
      </c>
      <c r="F40" s="12">
        <v>46.171496864473703</v>
      </c>
      <c r="G40" s="12">
        <v>0</v>
      </c>
      <c r="H40" s="12">
        <v>0</v>
      </c>
      <c r="I40" s="12">
        <v>0</v>
      </c>
      <c r="J40" s="13">
        <f t="shared" si="1"/>
        <v>367.34735040199837</v>
      </c>
      <c r="K40" s="13">
        <f t="shared" si="2"/>
        <v>0</v>
      </c>
      <c r="L40" s="13">
        <f t="shared" si="3"/>
        <v>131.07849332052999</v>
      </c>
      <c r="M40" s="13">
        <f t="shared" si="4"/>
        <v>0</v>
      </c>
      <c r="N40" s="13">
        <f t="shared" si="5"/>
        <v>0</v>
      </c>
      <c r="O40" s="13">
        <f t="shared" si="6"/>
        <v>0</v>
      </c>
      <c r="P40" s="13">
        <f>J40*P5+P39</f>
        <v>1590.1724220924571</v>
      </c>
      <c r="Q40" s="13">
        <f>(L40-(N40*S5))*Q5+Q39</f>
        <v>1637.1224686239598</v>
      </c>
      <c r="R40" s="13">
        <f>M40*R5+R39</f>
        <v>0</v>
      </c>
      <c r="S40" s="13">
        <f>N40*S5+S39</f>
        <v>0</v>
      </c>
      <c r="T40" s="13">
        <f>O40*T5+T39</f>
        <v>0</v>
      </c>
      <c r="U40" s="13">
        <f>M40*U5+U39</f>
        <v>0</v>
      </c>
      <c r="V40" s="13">
        <f>O40*V5+V39</f>
        <v>0</v>
      </c>
      <c r="W40" s="11">
        <f t="shared" si="7"/>
        <v>-46.950046531502807</v>
      </c>
    </row>
    <row r="41" spans="1:23" x14ac:dyDescent="0.25">
      <c r="A41" s="12" t="s">
        <v>172</v>
      </c>
      <c r="B41" s="12">
        <v>28200</v>
      </c>
      <c r="C41" s="12">
        <f t="shared" si="0"/>
        <v>100</v>
      </c>
      <c r="D41" s="12">
        <v>94.569034527612502</v>
      </c>
      <c r="E41" s="12">
        <v>0</v>
      </c>
      <c r="F41" s="12">
        <v>62.947509365865699</v>
      </c>
      <c r="G41" s="12">
        <v>0</v>
      </c>
      <c r="H41" s="12">
        <v>0</v>
      </c>
      <c r="I41" s="12">
        <v>0</v>
      </c>
      <c r="J41" s="13">
        <f t="shared" si="1"/>
        <v>359.38454137416107</v>
      </c>
      <c r="K41" s="13">
        <f t="shared" si="2"/>
        <v>0</v>
      </c>
      <c r="L41" s="13">
        <f t="shared" si="3"/>
        <v>202.07223375988778</v>
      </c>
      <c r="M41" s="13">
        <f t="shared" si="4"/>
        <v>0</v>
      </c>
      <c r="N41" s="13">
        <f t="shared" si="5"/>
        <v>0</v>
      </c>
      <c r="O41" s="13">
        <f t="shared" si="6"/>
        <v>0</v>
      </c>
      <c r="P41" s="13">
        <f>J41*P5+P40</f>
        <v>1949.5569634666181</v>
      </c>
      <c r="Q41" s="13">
        <f>(L41-(N41*S5))*Q5+Q40</f>
        <v>1839.1947023838475</v>
      </c>
      <c r="R41" s="13">
        <f>M41*R5+R40</f>
        <v>0</v>
      </c>
      <c r="S41" s="13">
        <f>N41*S5+S40</f>
        <v>0</v>
      </c>
      <c r="T41" s="13">
        <f>O41*T5+T40</f>
        <v>0</v>
      </c>
      <c r="U41" s="13">
        <f>M41*U5+U40</f>
        <v>0</v>
      </c>
      <c r="V41" s="13">
        <f>O41*V5+V40</f>
        <v>0</v>
      </c>
      <c r="W41" s="11">
        <f t="shared" si="7"/>
        <v>110.36226108277049</v>
      </c>
    </row>
    <row r="42" spans="1:23" x14ac:dyDescent="0.25">
      <c r="A42" s="12" t="s">
        <v>173</v>
      </c>
      <c r="B42" s="12">
        <v>28300</v>
      </c>
      <c r="C42" s="12">
        <f t="shared" si="0"/>
        <v>100</v>
      </c>
      <c r="D42" s="12">
        <v>97.905547118663904</v>
      </c>
      <c r="E42" s="12">
        <v>0</v>
      </c>
      <c r="F42" s="12">
        <v>66.430586437629202</v>
      </c>
      <c r="G42" s="12">
        <v>0</v>
      </c>
      <c r="H42" s="12">
        <v>0</v>
      </c>
      <c r="I42" s="12">
        <v>0</v>
      </c>
      <c r="J42" s="13">
        <f t="shared" si="1"/>
        <v>356.43441045606744</v>
      </c>
      <c r="K42" s="13">
        <f t="shared" si="2"/>
        <v>0</v>
      </c>
      <c r="L42" s="13">
        <f t="shared" si="3"/>
        <v>239.58906630276832</v>
      </c>
      <c r="M42" s="13">
        <f t="shared" si="4"/>
        <v>0</v>
      </c>
      <c r="N42" s="13">
        <f t="shared" si="5"/>
        <v>0</v>
      </c>
      <c r="O42" s="13">
        <f t="shared" si="6"/>
        <v>0</v>
      </c>
      <c r="P42" s="13">
        <f>J42*P5+P41</f>
        <v>2305.9913739226854</v>
      </c>
      <c r="Q42" s="13">
        <f>(L42-(N42*S5))*Q5+Q41</f>
        <v>2078.783768686616</v>
      </c>
      <c r="R42" s="13">
        <f>M42*R5+R41</f>
        <v>0</v>
      </c>
      <c r="S42" s="13">
        <f>N42*S5+S41</f>
        <v>0</v>
      </c>
      <c r="T42" s="13">
        <f>O42*T5+T41</f>
        <v>0</v>
      </c>
      <c r="U42" s="13">
        <f>M42*U5+U41</f>
        <v>0</v>
      </c>
      <c r="V42" s="13">
        <f>O42*V5+V41</f>
        <v>0</v>
      </c>
      <c r="W42" s="11">
        <f t="shared" si="7"/>
        <v>227.20760523606961</v>
      </c>
    </row>
    <row r="43" spans="1:23" x14ac:dyDescent="0.25">
      <c r="A43" s="12" t="s">
        <v>174</v>
      </c>
      <c r="B43" s="12">
        <v>28400</v>
      </c>
      <c r="C43" s="12">
        <f t="shared" si="0"/>
        <v>100</v>
      </c>
      <c r="D43" s="12">
        <v>88.121496275707599</v>
      </c>
      <c r="E43" s="12">
        <v>0</v>
      </c>
      <c r="F43" s="12">
        <v>46.774295342478602</v>
      </c>
      <c r="G43" s="12">
        <v>0</v>
      </c>
      <c r="H43" s="12">
        <v>0</v>
      </c>
      <c r="I43" s="12">
        <v>0</v>
      </c>
      <c r="J43" s="13">
        <f t="shared" si="1"/>
        <v>344.49452480439169</v>
      </c>
      <c r="K43" s="13">
        <f t="shared" si="2"/>
        <v>0</v>
      </c>
      <c r="L43" s="13">
        <f t="shared" si="3"/>
        <v>209.63866996316258</v>
      </c>
      <c r="M43" s="13">
        <f t="shared" si="4"/>
        <v>0</v>
      </c>
      <c r="N43" s="13">
        <f t="shared" si="5"/>
        <v>0</v>
      </c>
      <c r="O43" s="13">
        <f t="shared" si="6"/>
        <v>0</v>
      </c>
      <c r="P43" s="13">
        <f>J43*P5+P42</f>
        <v>2650.4858987270773</v>
      </c>
      <c r="Q43" s="13">
        <f>(L43-(N43*S5))*Q5+Q42</f>
        <v>2288.4224386497785</v>
      </c>
      <c r="R43" s="13">
        <f>M43*R5+R42</f>
        <v>0</v>
      </c>
      <c r="S43" s="13">
        <f>N43*S5+S42</f>
        <v>0</v>
      </c>
      <c r="T43" s="13">
        <f>O43*T5+T42</f>
        <v>0</v>
      </c>
      <c r="U43" s="13">
        <f>M43*U5+U42</f>
        <v>0</v>
      </c>
      <c r="V43" s="13">
        <f>O43*V5+V42</f>
        <v>0</v>
      </c>
      <c r="W43" s="11">
        <f t="shared" si="7"/>
        <v>362.06346007729871</v>
      </c>
    </row>
    <row r="44" spans="1:23" x14ac:dyDescent="0.25">
      <c r="A44" s="12" t="s">
        <v>175</v>
      </c>
      <c r="B44" s="12">
        <v>28500</v>
      </c>
      <c r="C44" s="12">
        <f t="shared" si="0"/>
        <v>100</v>
      </c>
      <c r="D44" s="12">
        <v>84.771216908085094</v>
      </c>
      <c r="E44" s="12">
        <v>0</v>
      </c>
      <c r="F44" s="12">
        <v>17.2476261598385</v>
      </c>
      <c r="G44" s="12">
        <v>0</v>
      </c>
      <c r="H44" s="12">
        <v>0</v>
      </c>
      <c r="I44" s="12">
        <v>0</v>
      </c>
      <c r="J44" s="13">
        <f t="shared" si="1"/>
        <v>320.17169108109761</v>
      </c>
      <c r="K44" s="13">
        <f t="shared" si="2"/>
        <v>0</v>
      </c>
      <c r="L44" s="13">
        <f t="shared" si="3"/>
        <v>118.55911389317981</v>
      </c>
      <c r="M44" s="13">
        <f t="shared" si="4"/>
        <v>0</v>
      </c>
      <c r="N44" s="13">
        <f t="shared" si="5"/>
        <v>0</v>
      </c>
      <c r="O44" s="13">
        <f t="shared" si="6"/>
        <v>0</v>
      </c>
      <c r="P44" s="13">
        <f>J44*P5+P43</f>
        <v>2970.6575898081746</v>
      </c>
      <c r="Q44" s="13">
        <f>(L44-(N44*S5))*Q5+Q43</f>
        <v>2406.9815525429585</v>
      </c>
      <c r="R44" s="13">
        <f>M44*R5+R43</f>
        <v>0</v>
      </c>
      <c r="S44" s="13">
        <f>N44*S5+S43</f>
        <v>0</v>
      </c>
      <c r="T44" s="13">
        <f>O44*T5+T43</f>
        <v>0</v>
      </c>
      <c r="U44" s="13">
        <f>M44*U5+U43</f>
        <v>0</v>
      </c>
      <c r="V44" s="13">
        <f>O44*V5+V43</f>
        <v>0</v>
      </c>
      <c r="W44" s="11">
        <f t="shared" si="7"/>
        <v>563.67603726521656</v>
      </c>
    </row>
    <row r="45" spans="1:23" x14ac:dyDescent="0.25">
      <c r="A45" s="12" t="s">
        <v>176</v>
      </c>
      <c r="B45" s="12">
        <v>28600</v>
      </c>
      <c r="C45" s="12">
        <f t="shared" si="0"/>
        <v>100</v>
      </c>
      <c r="D45" s="12">
        <v>90.096102048975794</v>
      </c>
      <c r="E45" s="12">
        <v>0</v>
      </c>
      <c r="F45" s="12">
        <v>5.4904981576291902</v>
      </c>
      <c r="G45" s="12">
        <v>0</v>
      </c>
      <c r="H45" s="12">
        <v>0</v>
      </c>
      <c r="I45" s="12">
        <v>0</v>
      </c>
      <c r="J45" s="13">
        <f t="shared" si="1"/>
        <v>323.82836843900162</v>
      </c>
      <c r="K45" s="13">
        <f t="shared" si="2"/>
        <v>0</v>
      </c>
      <c r="L45" s="13">
        <f t="shared" si="3"/>
        <v>42.107637624940168</v>
      </c>
      <c r="M45" s="13">
        <f t="shared" si="4"/>
        <v>0</v>
      </c>
      <c r="N45" s="13">
        <f t="shared" si="5"/>
        <v>0</v>
      </c>
      <c r="O45" s="13">
        <f t="shared" si="6"/>
        <v>0</v>
      </c>
      <c r="P45" s="13">
        <f>J45*P5+P44</f>
        <v>3294.4859582471763</v>
      </c>
      <c r="Q45" s="13">
        <f>(L45-(N45*S5))*Q5+Q44</f>
        <v>2449.0891901678988</v>
      </c>
      <c r="R45" s="13">
        <f>M45*R5+R44</f>
        <v>0</v>
      </c>
      <c r="S45" s="13">
        <f>N45*S5+S44</f>
        <v>0</v>
      </c>
      <c r="T45" s="13">
        <f>O45*T5+T44</f>
        <v>0</v>
      </c>
      <c r="U45" s="13">
        <f>M45*U5+U44</f>
        <v>0</v>
      </c>
      <c r="V45" s="13">
        <f>O45*V5+V44</f>
        <v>0</v>
      </c>
      <c r="W45" s="11">
        <f t="shared" si="7"/>
        <v>845.39676807927799</v>
      </c>
    </row>
    <row r="46" spans="1:23" x14ac:dyDescent="0.25">
      <c r="A46" s="12" t="s">
        <v>177</v>
      </c>
      <c r="B46" s="12">
        <v>28621.994916678501</v>
      </c>
      <c r="C46" s="12">
        <f t="shared" si="0"/>
        <v>21.994916678500886</v>
      </c>
      <c r="D46" s="12">
        <v>92.527960303141498</v>
      </c>
      <c r="E46" s="12">
        <v>0</v>
      </c>
      <c r="F46" s="12">
        <v>18.011752249891298</v>
      </c>
      <c r="G46" s="12">
        <v>0</v>
      </c>
      <c r="H46" s="12">
        <v>0</v>
      </c>
      <c r="I46" s="12">
        <v>0</v>
      </c>
      <c r="J46" s="13">
        <f t="shared" si="1"/>
        <v>74.385204350447594</v>
      </c>
      <c r="K46" s="13">
        <f t="shared" si="2"/>
        <v>0</v>
      </c>
      <c r="L46" s="13">
        <f t="shared" si="3"/>
        <v>9.5727785087162349</v>
      </c>
      <c r="M46" s="13">
        <f t="shared" si="4"/>
        <v>0</v>
      </c>
      <c r="N46" s="13">
        <f t="shared" si="5"/>
        <v>0</v>
      </c>
      <c r="O46" s="13">
        <f t="shared" si="6"/>
        <v>0</v>
      </c>
      <c r="P46" s="13">
        <f>J46*P5+P45</f>
        <v>3368.8711625976239</v>
      </c>
      <c r="Q46" s="13">
        <f>(L46-(N46*S5))*Q5+Q45</f>
        <v>2458.6619686766148</v>
      </c>
      <c r="R46" s="13">
        <f>M46*R5+R45</f>
        <v>0</v>
      </c>
      <c r="S46" s="13">
        <f>N46*S5+S45</f>
        <v>0</v>
      </c>
      <c r="T46" s="13">
        <f>O46*T5+T45</f>
        <v>0</v>
      </c>
      <c r="U46" s="13">
        <f>M46*U5+U45</f>
        <v>0</v>
      </c>
      <c r="V46" s="13">
        <f>O46*V5+V45</f>
        <v>0</v>
      </c>
      <c r="W46" s="11">
        <f t="shared" si="7"/>
        <v>910.20919392100939</v>
      </c>
    </row>
    <row r="47" spans="1:23" x14ac:dyDescent="0.25">
      <c r="A47" s="12" t="s">
        <v>178</v>
      </c>
      <c r="B47" s="12">
        <v>28625</v>
      </c>
      <c r="C47" s="12">
        <f t="shared" si="0"/>
        <v>3.0050833214991144</v>
      </c>
      <c r="D47" s="12">
        <v>100.14568015069899</v>
      </c>
      <c r="E47" s="12">
        <v>0</v>
      </c>
      <c r="F47" s="12">
        <v>18.2616314398329</v>
      </c>
      <c r="G47" s="12">
        <v>0</v>
      </c>
      <c r="H47" s="12">
        <v>0</v>
      </c>
      <c r="I47" s="12">
        <v>0</v>
      </c>
      <c r="J47" s="13">
        <f t="shared" si="1"/>
        <v>10.722228581858392</v>
      </c>
      <c r="K47" s="13">
        <f t="shared" si="2"/>
        <v>0</v>
      </c>
      <c r="L47" s="13">
        <f t="shared" si="3"/>
        <v>2.0186025988949665</v>
      </c>
      <c r="M47" s="13">
        <f t="shared" si="4"/>
        <v>0</v>
      </c>
      <c r="N47" s="13">
        <f t="shared" si="5"/>
        <v>0</v>
      </c>
      <c r="O47" s="13">
        <f t="shared" si="6"/>
        <v>0</v>
      </c>
      <c r="P47" s="13">
        <f>J47*P5+P46</f>
        <v>3379.5933911794823</v>
      </c>
      <c r="Q47" s="13">
        <f>(L47-(N47*S5))*Q5+Q46</f>
        <v>2460.6805712755099</v>
      </c>
      <c r="R47" s="13">
        <f>M47*R5+R46</f>
        <v>0</v>
      </c>
      <c r="S47" s="13">
        <f>N47*S5+S46</f>
        <v>0</v>
      </c>
      <c r="T47" s="13">
        <f>O47*T5+T46</f>
        <v>0</v>
      </c>
      <c r="U47" s="13">
        <f>M47*U5+U46</f>
        <v>0</v>
      </c>
      <c r="V47" s="13">
        <f>O47*V5+V46</f>
        <v>0</v>
      </c>
      <c r="W47" s="11">
        <f t="shared" si="7"/>
        <v>918.91281990397283</v>
      </c>
    </row>
    <row r="48" spans="1:23" x14ac:dyDescent="0.25">
      <c r="A48" s="12" t="s">
        <v>179</v>
      </c>
      <c r="B48" s="12">
        <v>28630</v>
      </c>
      <c r="C48" s="12">
        <f t="shared" si="0"/>
        <v>5</v>
      </c>
      <c r="D48" s="12">
        <v>99.100781906326006</v>
      </c>
      <c r="E48" s="12">
        <v>0</v>
      </c>
      <c r="F48" s="12">
        <v>19.4079463877679</v>
      </c>
      <c r="G48" s="12">
        <v>0</v>
      </c>
      <c r="H48" s="12">
        <v>0</v>
      </c>
      <c r="I48" s="12">
        <v>0</v>
      </c>
      <c r="J48" s="13">
        <f t="shared" si="1"/>
        <v>18.448746486761571</v>
      </c>
      <c r="K48" s="13">
        <f t="shared" si="2"/>
        <v>0</v>
      </c>
      <c r="L48" s="13">
        <f t="shared" si="3"/>
        <v>3.4879238729260003</v>
      </c>
      <c r="M48" s="13">
        <f t="shared" si="4"/>
        <v>0</v>
      </c>
      <c r="N48" s="13">
        <f t="shared" si="5"/>
        <v>0</v>
      </c>
      <c r="O48" s="13">
        <f t="shared" si="6"/>
        <v>0</v>
      </c>
      <c r="P48" s="13">
        <f>J48*P5+P47</f>
        <v>3398.0421376662439</v>
      </c>
      <c r="Q48" s="13">
        <f>(L48-(N48*S5))*Q5+Q47</f>
        <v>2464.1684951484358</v>
      </c>
      <c r="R48" s="13">
        <f>M48*R5+R47</f>
        <v>0</v>
      </c>
      <c r="S48" s="13">
        <f>N48*S5+S47</f>
        <v>0</v>
      </c>
      <c r="T48" s="13">
        <f>O48*T5+T47</f>
        <v>0</v>
      </c>
      <c r="U48" s="13">
        <f>M48*U5+U47</f>
        <v>0</v>
      </c>
      <c r="V48" s="13">
        <f>O48*V5+V47</f>
        <v>0</v>
      </c>
      <c r="W48" s="11">
        <f t="shared" si="7"/>
        <v>933.87364251780843</v>
      </c>
    </row>
    <row r="49" spans="1:23" x14ac:dyDescent="0.25">
      <c r="A49" s="12" t="s">
        <v>180</v>
      </c>
      <c r="B49" s="12">
        <v>28635</v>
      </c>
      <c r="C49" s="12">
        <f t="shared" si="0"/>
        <v>5</v>
      </c>
      <c r="D49" s="12">
        <v>101.854769664847</v>
      </c>
      <c r="E49" s="12">
        <v>0</v>
      </c>
      <c r="F49" s="12">
        <v>19.622268138369702</v>
      </c>
      <c r="G49" s="12">
        <v>0</v>
      </c>
      <c r="H49" s="12">
        <v>0</v>
      </c>
      <c r="I49" s="12">
        <v>0</v>
      </c>
      <c r="J49" s="13">
        <f t="shared" si="1"/>
        <v>18.606995515849352</v>
      </c>
      <c r="K49" s="13">
        <f t="shared" si="2"/>
        <v>0</v>
      </c>
      <c r="L49" s="13">
        <f t="shared" si="3"/>
        <v>3.6139087524201479</v>
      </c>
      <c r="M49" s="13">
        <f t="shared" si="4"/>
        <v>0</v>
      </c>
      <c r="N49" s="13">
        <f t="shared" si="5"/>
        <v>0</v>
      </c>
      <c r="O49" s="13">
        <f t="shared" si="6"/>
        <v>0</v>
      </c>
      <c r="P49" s="13">
        <f>J49*P5+P48</f>
        <v>3416.6491331820935</v>
      </c>
      <c r="Q49" s="13">
        <f>(L49-(N49*S5))*Q5+Q48</f>
        <v>2467.782403900856</v>
      </c>
      <c r="R49" s="13">
        <f>M49*R5+R48</f>
        <v>0</v>
      </c>
      <c r="S49" s="13">
        <f>N49*S5+S48</f>
        <v>0</v>
      </c>
      <c r="T49" s="13">
        <f>O49*T5+T48</f>
        <v>0</v>
      </c>
      <c r="U49" s="13">
        <f>M49*U5+U48</f>
        <v>0</v>
      </c>
      <c r="V49" s="13">
        <f>O49*V5+V48</f>
        <v>0</v>
      </c>
      <c r="W49" s="11">
        <f t="shared" si="7"/>
        <v>948.86672928123767</v>
      </c>
    </row>
    <row r="50" spans="1:23" x14ac:dyDescent="0.25">
      <c r="A50" s="12" t="s">
        <v>181</v>
      </c>
      <c r="B50" s="12">
        <v>28640</v>
      </c>
      <c r="C50" s="12">
        <f t="shared" si="0"/>
        <v>5</v>
      </c>
      <c r="D50" s="12">
        <v>101.429538148646</v>
      </c>
      <c r="E50" s="12">
        <v>0</v>
      </c>
      <c r="F50" s="12">
        <v>19.481269265339499</v>
      </c>
      <c r="G50" s="12">
        <v>0</v>
      </c>
      <c r="H50" s="12">
        <v>0</v>
      </c>
      <c r="I50" s="12">
        <v>0</v>
      </c>
      <c r="J50" s="13">
        <f t="shared" si="1"/>
        <v>18.822621093841946</v>
      </c>
      <c r="K50" s="13">
        <f t="shared" si="2"/>
        <v>0</v>
      </c>
      <c r="L50" s="13">
        <f t="shared" si="3"/>
        <v>3.6206979077508517</v>
      </c>
      <c r="M50" s="13">
        <f t="shared" si="4"/>
        <v>0</v>
      </c>
      <c r="N50" s="13">
        <f t="shared" si="5"/>
        <v>0</v>
      </c>
      <c r="O50" s="13">
        <f t="shared" si="6"/>
        <v>0</v>
      </c>
      <c r="P50" s="13">
        <f>J50*P5+P49</f>
        <v>3435.4717542759354</v>
      </c>
      <c r="Q50" s="13">
        <f>(L50-(N50*S5))*Q5+Q49</f>
        <v>2471.4031018086071</v>
      </c>
      <c r="R50" s="13">
        <f>M50*R5+R49</f>
        <v>0</v>
      </c>
      <c r="S50" s="13">
        <f>N50*S5+S49</f>
        <v>0</v>
      </c>
      <c r="T50" s="13">
        <f>O50*T5+T49</f>
        <v>0</v>
      </c>
      <c r="U50" s="13">
        <f>M50*U5+U49</f>
        <v>0</v>
      </c>
      <c r="V50" s="13">
        <f>O50*V5+V49</f>
        <v>0</v>
      </c>
      <c r="W50" s="11">
        <f t="shared" si="7"/>
        <v>964.06865246732877</v>
      </c>
    </row>
    <row r="51" spans="1:23" x14ac:dyDescent="0.25">
      <c r="A51" s="12" t="s">
        <v>182</v>
      </c>
      <c r="B51" s="12">
        <v>28645</v>
      </c>
      <c r="C51" s="12">
        <f t="shared" si="0"/>
        <v>5</v>
      </c>
      <c r="D51" s="12">
        <v>104.90312412743501</v>
      </c>
      <c r="E51" s="12">
        <v>0</v>
      </c>
      <c r="F51" s="12">
        <v>17.041992742961199</v>
      </c>
      <c r="G51" s="12">
        <v>0</v>
      </c>
      <c r="H51" s="12">
        <v>0</v>
      </c>
      <c r="I51" s="12">
        <v>0</v>
      </c>
      <c r="J51" s="13">
        <f t="shared" si="1"/>
        <v>19.104876136674168</v>
      </c>
      <c r="K51" s="13">
        <f t="shared" si="2"/>
        <v>0</v>
      </c>
      <c r="L51" s="13">
        <f t="shared" si="3"/>
        <v>3.3817835192871013</v>
      </c>
      <c r="M51" s="13">
        <f t="shared" si="4"/>
        <v>0</v>
      </c>
      <c r="N51" s="13">
        <f t="shared" si="5"/>
        <v>0</v>
      </c>
      <c r="O51" s="13">
        <f t="shared" si="6"/>
        <v>0</v>
      </c>
      <c r="P51" s="13">
        <f>J51*P5+P50</f>
        <v>3454.5766304126096</v>
      </c>
      <c r="Q51" s="13">
        <f>(L51-(N51*S5))*Q5+Q50</f>
        <v>2474.7848853278942</v>
      </c>
      <c r="R51" s="13">
        <f>M51*R5+R50</f>
        <v>0</v>
      </c>
      <c r="S51" s="13">
        <f>N51*S5+S50</f>
        <v>0</v>
      </c>
      <c r="T51" s="13">
        <f>O51*T5+T50</f>
        <v>0</v>
      </c>
      <c r="U51" s="13">
        <f>M51*U5+U50</f>
        <v>0</v>
      </c>
      <c r="V51" s="13">
        <f>O51*V5+V50</f>
        <v>0</v>
      </c>
      <c r="W51" s="11">
        <f t="shared" si="7"/>
        <v>979.79174508471579</v>
      </c>
    </row>
    <row r="52" spans="1:23" x14ac:dyDescent="0.25">
      <c r="A52" s="12" t="s">
        <v>183</v>
      </c>
      <c r="B52" s="12">
        <v>28650</v>
      </c>
      <c r="C52" s="12">
        <f t="shared" si="0"/>
        <v>5</v>
      </c>
      <c r="D52" s="12">
        <v>112.56712542377301</v>
      </c>
      <c r="E52" s="12">
        <v>0</v>
      </c>
      <c r="F52" s="12">
        <v>8.0420221892709396</v>
      </c>
      <c r="G52" s="12">
        <v>0</v>
      </c>
      <c r="H52" s="12">
        <v>0</v>
      </c>
      <c r="I52" s="12">
        <v>0</v>
      </c>
      <c r="J52" s="13">
        <f t="shared" si="1"/>
        <v>20.136134217704445</v>
      </c>
      <c r="K52" s="13">
        <f t="shared" si="2"/>
        <v>0</v>
      </c>
      <c r="L52" s="13">
        <f t="shared" si="3"/>
        <v>2.3225939752066793</v>
      </c>
      <c r="M52" s="13">
        <f t="shared" si="4"/>
        <v>0</v>
      </c>
      <c r="N52" s="13">
        <f t="shared" si="5"/>
        <v>0</v>
      </c>
      <c r="O52" s="13">
        <f t="shared" si="6"/>
        <v>0</v>
      </c>
      <c r="P52" s="13">
        <f>J52*P5+P51</f>
        <v>3474.7127646303138</v>
      </c>
      <c r="Q52" s="13">
        <f>(L52-(N52*S5))*Q5+Q51</f>
        <v>2477.1074793031007</v>
      </c>
      <c r="R52" s="13">
        <f>M52*R5+R51</f>
        <v>0</v>
      </c>
      <c r="S52" s="13">
        <f>N52*S5+S51</f>
        <v>0</v>
      </c>
      <c r="T52" s="13">
        <f>O52*T5+T51</f>
        <v>0</v>
      </c>
      <c r="U52" s="13">
        <f>M52*U5+U51</f>
        <v>0</v>
      </c>
      <c r="V52" s="13">
        <f>O52*V5+V51</f>
        <v>0</v>
      </c>
      <c r="W52" s="11">
        <f t="shared" si="7"/>
        <v>997.60528532721355</v>
      </c>
    </row>
    <row r="53" spans="1:23" x14ac:dyDescent="0.25">
      <c r="A53" s="12" t="s">
        <v>184</v>
      </c>
      <c r="B53" s="12">
        <v>28655</v>
      </c>
      <c r="C53" s="12">
        <f t="shared" si="0"/>
        <v>5</v>
      </c>
      <c r="D53" s="12">
        <v>109.323651773636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3">
        <f t="shared" si="1"/>
        <v>20.54544233309343</v>
      </c>
      <c r="K53" s="13">
        <f t="shared" si="2"/>
        <v>0</v>
      </c>
      <c r="L53" s="13">
        <f t="shared" si="3"/>
        <v>0.74463168419175363</v>
      </c>
      <c r="M53" s="13">
        <f t="shared" si="4"/>
        <v>0</v>
      </c>
      <c r="N53" s="13">
        <f t="shared" si="5"/>
        <v>0</v>
      </c>
      <c r="O53" s="13">
        <f t="shared" si="6"/>
        <v>0</v>
      </c>
      <c r="P53" s="13">
        <f>J53*P5+P52</f>
        <v>3495.2582069634072</v>
      </c>
      <c r="Q53" s="13">
        <f>(L53-(N53*S5))*Q5+Q52</f>
        <v>2477.8521109872927</v>
      </c>
      <c r="R53" s="13">
        <f>M53*R5+R52</f>
        <v>0</v>
      </c>
      <c r="S53" s="13">
        <f>N53*S5+S52</f>
        <v>0</v>
      </c>
      <c r="T53" s="13">
        <f>O53*T5+T52</f>
        <v>0</v>
      </c>
      <c r="U53" s="13">
        <f>M53*U5+U52</f>
        <v>0</v>
      </c>
      <c r="V53" s="13">
        <f>O53*V5+V52</f>
        <v>0</v>
      </c>
      <c r="W53" s="11">
        <f t="shared" si="7"/>
        <v>1017.4060959761152</v>
      </c>
    </row>
    <row r="54" spans="1:23" x14ac:dyDescent="0.25">
      <c r="A54" s="12" t="s">
        <v>185</v>
      </c>
      <c r="B54" s="12">
        <v>28660</v>
      </c>
      <c r="C54" s="12">
        <f t="shared" si="0"/>
        <v>5</v>
      </c>
      <c r="D54" s="12">
        <v>90.496046148365807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3">
        <f t="shared" si="1"/>
        <v>18.501823881666834</v>
      </c>
      <c r="K54" s="13">
        <f t="shared" si="2"/>
        <v>0</v>
      </c>
      <c r="L54" s="13">
        <f t="shared" si="3"/>
        <v>0</v>
      </c>
      <c r="M54" s="13">
        <f t="shared" si="4"/>
        <v>0</v>
      </c>
      <c r="N54" s="13">
        <f t="shared" si="5"/>
        <v>0</v>
      </c>
      <c r="O54" s="13">
        <f t="shared" si="6"/>
        <v>0</v>
      </c>
      <c r="P54" s="13">
        <f>J54*P5+P53</f>
        <v>3513.7600308450742</v>
      </c>
      <c r="Q54" s="13">
        <f>(L54-(N54*S5))*Q5+Q53</f>
        <v>2477.8521109872927</v>
      </c>
      <c r="R54" s="13">
        <f>M54*R5+R53</f>
        <v>0</v>
      </c>
      <c r="S54" s="13">
        <f>N54*S5+S53</f>
        <v>0</v>
      </c>
      <c r="T54" s="13">
        <f>O54*T5+T53</f>
        <v>0</v>
      </c>
      <c r="U54" s="13">
        <f>M54*U5+U53</f>
        <v>0</v>
      </c>
      <c r="V54" s="13">
        <f>O54*V5+V53</f>
        <v>0</v>
      </c>
      <c r="W54" s="11">
        <f t="shared" si="7"/>
        <v>1035.907919857782</v>
      </c>
    </row>
    <row r="55" spans="1:23" x14ac:dyDescent="0.25">
      <c r="A55" s="12" t="s">
        <v>186</v>
      </c>
      <c r="B55" s="12">
        <v>28665</v>
      </c>
      <c r="C55" s="12">
        <f t="shared" si="0"/>
        <v>5</v>
      </c>
      <c r="D55" s="12">
        <v>72.6505138760064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3">
        <f t="shared" si="1"/>
        <v>15.106162965219649</v>
      </c>
      <c r="K55" s="13">
        <f t="shared" si="2"/>
        <v>0</v>
      </c>
      <c r="L55" s="13">
        <f t="shared" si="3"/>
        <v>0</v>
      </c>
      <c r="M55" s="13">
        <f t="shared" si="4"/>
        <v>0</v>
      </c>
      <c r="N55" s="13">
        <f t="shared" si="5"/>
        <v>0</v>
      </c>
      <c r="O55" s="13">
        <f t="shared" si="6"/>
        <v>0</v>
      </c>
      <c r="P55" s="13">
        <f>J55*P5+P54</f>
        <v>3528.8661938102937</v>
      </c>
      <c r="Q55" s="13">
        <f>(L55-(N55*S5))*Q5+Q54</f>
        <v>2477.8521109872927</v>
      </c>
      <c r="R55" s="13">
        <f>M55*R5+R54</f>
        <v>0</v>
      </c>
      <c r="S55" s="13">
        <f>N55*S5+S54</f>
        <v>0</v>
      </c>
      <c r="T55" s="13">
        <f>O55*T5+T54</f>
        <v>0</v>
      </c>
      <c r="U55" s="13">
        <f>M55*U5+U54</f>
        <v>0</v>
      </c>
      <c r="V55" s="13">
        <f>O55*V5+V54</f>
        <v>0</v>
      </c>
      <c r="W55" s="11">
        <f t="shared" si="7"/>
        <v>1051.0140828230017</v>
      </c>
    </row>
    <row r="56" spans="1:23" x14ac:dyDescent="0.25">
      <c r="A56" s="12" t="s">
        <v>187</v>
      </c>
      <c r="B56" s="12">
        <v>28670</v>
      </c>
      <c r="C56" s="12">
        <f t="shared" si="0"/>
        <v>5</v>
      </c>
      <c r="D56" s="12">
        <v>56.119918781369599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3">
        <f t="shared" si="1"/>
        <v>11.923188209016296</v>
      </c>
      <c r="K56" s="13">
        <f t="shared" si="2"/>
        <v>0</v>
      </c>
      <c r="L56" s="13">
        <f t="shared" si="3"/>
        <v>0</v>
      </c>
      <c r="M56" s="13">
        <f t="shared" si="4"/>
        <v>0</v>
      </c>
      <c r="N56" s="13">
        <f t="shared" si="5"/>
        <v>0</v>
      </c>
      <c r="O56" s="13">
        <f t="shared" si="6"/>
        <v>0</v>
      </c>
      <c r="P56" s="13">
        <f>J56*P5+P55</f>
        <v>3540.7893820193099</v>
      </c>
      <c r="Q56" s="13">
        <f>(L56-(N56*S5))*Q5+Q55</f>
        <v>2477.8521109872927</v>
      </c>
      <c r="R56" s="13">
        <f>M56*R5+R55</f>
        <v>0</v>
      </c>
      <c r="S56" s="13">
        <f>N56*S5+S55</f>
        <v>0</v>
      </c>
      <c r="T56" s="13">
        <f>O56*T5+T55</f>
        <v>0</v>
      </c>
      <c r="U56" s="13">
        <f>M56*U5+U55</f>
        <v>0</v>
      </c>
      <c r="V56" s="13">
        <f>O56*V5+V55</f>
        <v>0</v>
      </c>
      <c r="W56" s="11">
        <f t="shared" si="7"/>
        <v>1062.9372710320179</v>
      </c>
    </row>
    <row r="57" spans="1:23" x14ac:dyDescent="0.25">
      <c r="A57" s="12" t="s">
        <v>188</v>
      </c>
      <c r="B57" s="12">
        <v>28675</v>
      </c>
      <c r="C57" s="12">
        <f t="shared" si="0"/>
        <v>5</v>
      </c>
      <c r="D57" s="12">
        <v>40.1330312547312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3">
        <f t="shared" si="1"/>
        <v>8.9123101885278526</v>
      </c>
      <c r="K57" s="13">
        <f t="shared" si="2"/>
        <v>0</v>
      </c>
      <c r="L57" s="13">
        <f t="shared" si="3"/>
        <v>0</v>
      </c>
      <c r="M57" s="13">
        <f t="shared" si="4"/>
        <v>0</v>
      </c>
      <c r="N57" s="13">
        <f t="shared" si="5"/>
        <v>0</v>
      </c>
      <c r="O57" s="13">
        <f t="shared" si="6"/>
        <v>0</v>
      </c>
      <c r="P57" s="13">
        <f>J57*P5+P56</f>
        <v>3549.7016922078378</v>
      </c>
      <c r="Q57" s="13">
        <f>(L57-(N57*S5))*Q5+Q56</f>
        <v>2477.8521109872927</v>
      </c>
      <c r="R57" s="13">
        <f>M57*R5+R56</f>
        <v>0</v>
      </c>
      <c r="S57" s="13">
        <f>N57*S5+S56</f>
        <v>0</v>
      </c>
      <c r="T57" s="13">
        <f>O57*T5+T56</f>
        <v>0</v>
      </c>
      <c r="U57" s="13">
        <f>M57*U5+U56</f>
        <v>0</v>
      </c>
      <c r="V57" s="13">
        <f>O57*V5+V56</f>
        <v>0</v>
      </c>
      <c r="W57" s="11">
        <f t="shared" si="7"/>
        <v>1071.8495812205458</v>
      </c>
    </row>
    <row r="58" spans="1:23" x14ac:dyDescent="0.25">
      <c r="A58" s="12" t="s">
        <v>189</v>
      </c>
      <c r="B58" s="12">
        <v>28680</v>
      </c>
      <c r="C58" s="12">
        <f t="shared" si="0"/>
        <v>5</v>
      </c>
      <c r="D58" s="12">
        <v>22.5514495727591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3">
        <f t="shared" si="1"/>
        <v>5.8041185951379912</v>
      </c>
      <c r="K58" s="13">
        <f t="shared" si="2"/>
        <v>0</v>
      </c>
      <c r="L58" s="13">
        <f t="shared" si="3"/>
        <v>0</v>
      </c>
      <c r="M58" s="13">
        <f t="shared" si="4"/>
        <v>0</v>
      </c>
      <c r="N58" s="13">
        <f t="shared" si="5"/>
        <v>0</v>
      </c>
      <c r="O58" s="13">
        <f t="shared" si="6"/>
        <v>0</v>
      </c>
      <c r="P58" s="13">
        <f>J58*P5+P57</f>
        <v>3555.5058108029757</v>
      </c>
      <c r="Q58" s="13">
        <f>(L58-(N58*S5))*Q5+Q57</f>
        <v>2477.8521109872927</v>
      </c>
      <c r="R58" s="13">
        <f>M58*R5+R57</f>
        <v>0</v>
      </c>
      <c r="S58" s="13">
        <f>N58*S5+S57</f>
        <v>0</v>
      </c>
      <c r="T58" s="13">
        <f>O58*T5+T57</f>
        <v>0</v>
      </c>
      <c r="U58" s="13">
        <f>M58*U5+U57</f>
        <v>0</v>
      </c>
      <c r="V58" s="13">
        <f>O58*V5+V57</f>
        <v>0</v>
      </c>
      <c r="W58" s="11">
        <f t="shared" si="7"/>
        <v>1077.6536998156837</v>
      </c>
    </row>
    <row r="59" spans="1:23" x14ac:dyDescent="0.25">
      <c r="A59" s="12" t="s">
        <v>190</v>
      </c>
      <c r="B59" s="12">
        <v>28685</v>
      </c>
      <c r="C59" s="12">
        <f t="shared" si="0"/>
        <v>5</v>
      </c>
      <c r="D59" s="12">
        <v>4.2039467651578999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3">
        <f t="shared" si="1"/>
        <v>2.4773515127700927</v>
      </c>
      <c r="K59" s="13">
        <f t="shared" si="2"/>
        <v>0</v>
      </c>
      <c r="L59" s="13">
        <f t="shared" si="3"/>
        <v>0</v>
      </c>
      <c r="M59" s="13">
        <f t="shared" si="4"/>
        <v>0</v>
      </c>
      <c r="N59" s="13">
        <f t="shared" si="5"/>
        <v>0</v>
      </c>
      <c r="O59" s="13">
        <f t="shared" si="6"/>
        <v>0</v>
      </c>
      <c r="P59" s="13">
        <f>J59*P5+P58</f>
        <v>3557.9831623157456</v>
      </c>
      <c r="Q59" s="13">
        <f>(L59-(N59*S5))*Q5+Q58</f>
        <v>2477.8521109872927</v>
      </c>
      <c r="R59" s="13">
        <f>M59*R5+R58</f>
        <v>0</v>
      </c>
      <c r="S59" s="13">
        <f>N59*S5+S58</f>
        <v>0</v>
      </c>
      <c r="T59" s="13">
        <f>O59*T5+T58</f>
        <v>0</v>
      </c>
      <c r="U59" s="13">
        <f>M59*U5+U58</f>
        <v>0</v>
      </c>
      <c r="V59" s="13">
        <f>O59*V5+V58</f>
        <v>0</v>
      </c>
      <c r="W59" s="11">
        <f t="shared" si="7"/>
        <v>1080.1310513284539</v>
      </c>
    </row>
    <row r="60" spans="1:23" x14ac:dyDescent="0.25">
      <c r="A60" s="12" t="s">
        <v>191</v>
      </c>
      <c r="B60" s="12">
        <v>28690</v>
      </c>
      <c r="C60" s="12">
        <f t="shared" si="0"/>
        <v>5</v>
      </c>
      <c r="D60" s="12">
        <v>9.8596329616352403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3">
        <f t="shared" si="1"/>
        <v>1.3021833080364018</v>
      </c>
      <c r="K60" s="13">
        <f t="shared" si="2"/>
        <v>0</v>
      </c>
      <c r="L60" s="13">
        <f t="shared" si="3"/>
        <v>0</v>
      </c>
      <c r="M60" s="13">
        <f t="shared" si="4"/>
        <v>0</v>
      </c>
      <c r="N60" s="13">
        <f t="shared" si="5"/>
        <v>0</v>
      </c>
      <c r="O60" s="13">
        <f t="shared" si="6"/>
        <v>0</v>
      </c>
      <c r="P60" s="13">
        <f>J60*P5+P59</f>
        <v>3559.2853456237822</v>
      </c>
      <c r="Q60" s="13">
        <f>(L60-(N60*S5))*Q5+Q59</f>
        <v>2477.8521109872927</v>
      </c>
      <c r="R60" s="13">
        <f>M60*R5+R59</f>
        <v>0</v>
      </c>
      <c r="S60" s="13">
        <f>N60*S5+S59</f>
        <v>0</v>
      </c>
      <c r="T60" s="13">
        <f>O60*T5+T59</f>
        <v>0</v>
      </c>
      <c r="U60" s="13">
        <f>M60*U5+U59</f>
        <v>0</v>
      </c>
      <c r="V60" s="13">
        <f>O60*V5+V59</f>
        <v>0</v>
      </c>
      <c r="W60" s="11">
        <f t="shared" si="7"/>
        <v>1081.4332346364902</v>
      </c>
    </row>
    <row r="61" spans="1:23" x14ac:dyDescent="0.25">
      <c r="A61" s="12" t="s">
        <v>192</v>
      </c>
      <c r="B61" s="12">
        <v>28695</v>
      </c>
      <c r="C61" s="12">
        <f t="shared" si="0"/>
        <v>5</v>
      </c>
      <c r="D61" s="12">
        <v>22.641558442469002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3">
        <f t="shared" si="1"/>
        <v>3.0093695744540963</v>
      </c>
      <c r="K61" s="13">
        <f t="shared" si="2"/>
        <v>0</v>
      </c>
      <c r="L61" s="13">
        <f t="shared" si="3"/>
        <v>0</v>
      </c>
      <c r="M61" s="13">
        <f t="shared" si="4"/>
        <v>0</v>
      </c>
      <c r="N61" s="13">
        <f t="shared" si="5"/>
        <v>0</v>
      </c>
      <c r="O61" s="13">
        <f t="shared" si="6"/>
        <v>0</v>
      </c>
      <c r="P61" s="13">
        <f>J61*P5+P60</f>
        <v>3562.2947151982362</v>
      </c>
      <c r="Q61" s="13">
        <f>(L61-(N61*S5))*Q5+Q60</f>
        <v>2477.8521109872927</v>
      </c>
      <c r="R61" s="13">
        <f>M61*R5+R60</f>
        <v>0</v>
      </c>
      <c r="S61" s="13">
        <f>N61*S5+S60</f>
        <v>0</v>
      </c>
      <c r="T61" s="13">
        <f>O61*T5+T60</f>
        <v>0</v>
      </c>
      <c r="U61" s="13">
        <f>M61*U5+U60</f>
        <v>0</v>
      </c>
      <c r="V61" s="13">
        <f>O61*V5+V60</f>
        <v>0</v>
      </c>
      <c r="W61" s="11">
        <f t="shared" si="7"/>
        <v>1084.4426042109442</v>
      </c>
    </row>
    <row r="62" spans="1:23" x14ac:dyDescent="0.25">
      <c r="A62" s="12" t="s">
        <v>193</v>
      </c>
      <c r="B62" s="12">
        <v>28700</v>
      </c>
      <c r="C62" s="12">
        <f t="shared" si="0"/>
        <v>5</v>
      </c>
      <c r="D62" s="12">
        <v>35.3551775105716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3">
        <f t="shared" si="1"/>
        <v>5.3700681438000553</v>
      </c>
      <c r="K62" s="13">
        <f t="shared" si="2"/>
        <v>0</v>
      </c>
      <c r="L62" s="13">
        <f t="shared" si="3"/>
        <v>0</v>
      </c>
      <c r="M62" s="13">
        <f t="shared" si="4"/>
        <v>0</v>
      </c>
      <c r="N62" s="13">
        <f t="shared" si="5"/>
        <v>0</v>
      </c>
      <c r="O62" s="13">
        <f t="shared" si="6"/>
        <v>0</v>
      </c>
      <c r="P62" s="13">
        <f>J62*P5+P61</f>
        <v>3567.6647833420361</v>
      </c>
      <c r="Q62" s="13">
        <f>(L62-(N62*S5))*Q5+Q61</f>
        <v>2477.8521109872927</v>
      </c>
      <c r="R62" s="13">
        <f>M62*R5+R61</f>
        <v>0</v>
      </c>
      <c r="S62" s="13">
        <f>N62*S5+S61</f>
        <v>0</v>
      </c>
      <c r="T62" s="13">
        <f>O62*T5+T61</f>
        <v>0</v>
      </c>
      <c r="U62" s="13">
        <f>M62*U5+U61</f>
        <v>0</v>
      </c>
      <c r="V62" s="13">
        <f>O62*V5+V61</f>
        <v>0</v>
      </c>
      <c r="W62" s="11">
        <f t="shared" si="7"/>
        <v>1089.8126723547443</v>
      </c>
    </row>
    <row r="63" spans="1:23" x14ac:dyDescent="0.25">
      <c r="A63" s="12" t="s">
        <v>194</v>
      </c>
      <c r="B63" s="12">
        <v>28705</v>
      </c>
      <c r="C63" s="12">
        <f t="shared" si="0"/>
        <v>5</v>
      </c>
      <c r="D63" s="12">
        <v>48.852725919329202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3">
        <f t="shared" si="1"/>
        <v>7.7970280953611848</v>
      </c>
      <c r="K63" s="13">
        <f t="shared" si="2"/>
        <v>0</v>
      </c>
      <c r="L63" s="13">
        <f t="shared" si="3"/>
        <v>0</v>
      </c>
      <c r="M63" s="13">
        <f t="shared" si="4"/>
        <v>0</v>
      </c>
      <c r="N63" s="13">
        <f t="shared" si="5"/>
        <v>0</v>
      </c>
      <c r="O63" s="13">
        <f t="shared" si="6"/>
        <v>0</v>
      </c>
      <c r="P63" s="13">
        <f>J63*P5+P62</f>
        <v>3575.4618114373975</v>
      </c>
      <c r="Q63" s="13">
        <f>(L63-(N63*S5))*Q5+Q62</f>
        <v>2477.8521109872927</v>
      </c>
      <c r="R63" s="13">
        <f>M63*R5+R62</f>
        <v>0</v>
      </c>
      <c r="S63" s="13">
        <f>N63*S5+S62</f>
        <v>0</v>
      </c>
      <c r="T63" s="13">
        <f>O63*T5+T62</f>
        <v>0</v>
      </c>
      <c r="U63" s="13">
        <f>M63*U5+U62</f>
        <v>0</v>
      </c>
      <c r="V63" s="13">
        <f>O63*V5+V62</f>
        <v>0</v>
      </c>
      <c r="W63" s="11">
        <f t="shared" si="7"/>
        <v>1097.6097004501055</v>
      </c>
    </row>
    <row r="64" spans="1:23" x14ac:dyDescent="0.25">
      <c r="A64" s="12" t="s">
        <v>195</v>
      </c>
      <c r="B64" s="12">
        <v>28710</v>
      </c>
      <c r="C64" s="12">
        <f t="shared" si="0"/>
        <v>5</v>
      </c>
      <c r="D64" s="12">
        <v>62.7626637224365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3">
        <f t="shared" si="1"/>
        <v>10.334758300163491</v>
      </c>
      <c r="K64" s="13">
        <f t="shared" si="2"/>
        <v>0</v>
      </c>
      <c r="L64" s="13">
        <f t="shared" si="3"/>
        <v>0</v>
      </c>
      <c r="M64" s="13">
        <f t="shared" si="4"/>
        <v>0</v>
      </c>
      <c r="N64" s="13">
        <f t="shared" si="5"/>
        <v>0</v>
      </c>
      <c r="O64" s="13">
        <f t="shared" si="6"/>
        <v>0</v>
      </c>
      <c r="P64" s="13">
        <f>J64*P5+P63</f>
        <v>3585.7965697375612</v>
      </c>
      <c r="Q64" s="13">
        <f>(L64-(N64*S5))*Q5+Q63</f>
        <v>2477.8521109872927</v>
      </c>
      <c r="R64" s="13">
        <f>M64*R5+R63</f>
        <v>0</v>
      </c>
      <c r="S64" s="13">
        <f>N64*S5+S63</f>
        <v>0</v>
      </c>
      <c r="T64" s="13">
        <f>O64*T5+T63</f>
        <v>0</v>
      </c>
      <c r="U64" s="13">
        <f>M64*U5+U63</f>
        <v>0</v>
      </c>
      <c r="V64" s="13">
        <f>O64*V5+V63</f>
        <v>0</v>
      </c>
      <c r="W64" s="11">
        <f t="shared" si="7"/>
        <v>1107.944458750269</v>
      </c>
    </row>
    <row r="65" spans="1:23" x14ac:dyDescent="0.25">
      <c r="A65" s="12" t="s">
        <v>196</v>
      </c>
      <c r="B65" s="12">
        <v>28715</v>
      </c>
      <c r="C65" s="12">
        <f t="shared" si="0"/>
        <v>5</v>
      </c>
      <c r="D65" s="12">
        <v>76.461028411787296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3">
        <f t="shared" si="1"/>
        <v>12.891082605020722</v>
      </c>
      <c r="K65" s="13">
        <f t="shared" si="2"/>
        <v>0</v>
      </c>
      <c r="L65" s="13">
        <f t="shared" si="3"/>
        <v>0</v>
      </c>
      <c r="M65" s="13">
        <f t="shared" si="4"/>
        <v>0</v>
      </c>
      <c r="N65" s="13">
        <f t="shared" si="5"/>
        <v>0</v>
      </c>
      <c r="O65" s="13">
        <f t="shared" si="6"/>
        <v>0</v>
      </c>
      <c r="P65" s="13">
        <f>J65*P5+P64</f>
        <v>3598.6876523425817</v>
      </c>
      <c r="Q65" s="13">
        <f>(L65-(N65*S5))*Q5+Q64</f>
        <v>2477.8521109872927</v>
      </c>
      <c r="R65" s="13">
        <f>M65*R5+R64</f>
        <v>0</v>
      </c>
      <c r="S65" s="13">
        <f>N65*S5+S64</f>
        <v>0</v>
      </c>
      <c r="T65" s="13">
        <f>O65*T5+T64</f>
        <v>0</v>
      </c>
      <c r="U65" s="13">
        <f>M65*U5+U64</f>
        <v>0</v>
      </c>
      <c r="V65" s="13">
        <f>O65*V5+V64</f>
        <v>0</v>
      </c>
      <c r="W65" s="11">
        <f t="shared" si="7"/>
        <v>1120.8355413552897</v>
      </c>
    </row>
    <row r="66" spans="1:23" x14ac:dyDescent="0.25">
      <c r="A66" s="12" t="s">
        <v>197</v>
      </c>
      <c r="B66" s="12">
        <v>28720</v>
      </c>
      <c r="C66" s="12">
        <f t="shared" si="0"/>
        <v>5</v>
      </c>
      <c r="D66" s="12">
        <v>88.870259691717905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3">
        <f t="shared" si="1"/>
        <v>15.308452602176406</v>
      </c>
      <c r="K66" s="13">
        <f t="shared" si="2"/>
        <v>0</v>
      </c>
      <c r="L66" s="13">
        <f t="shared" si="3"/>
        <v>0</v>
      </c>
      <c r="M66" s="13">
        <f t="shared" si="4"/>
        <v>0</v>
      </c>
      <c r="N66" s="13">
        <f t="shared" si="5"/>
        <v>0</v>
      </c>
      <c r="O66" s="13">
        <f t="shared" si="6"/>
        <v>0</v>
      </c>
      <c r="P66" s="13">
        <f>J66*P5+P65</f>
        <v>3613.9961049447579</v>
      </c>
      <c r="Q66" s="13">
        <f>(L66-(N66*S5))*Q5+Q65</f>
        <v>2477.8521109872927</v>
      </c>
      <c r="R66" s="13">
        <f>M66*R5+R65</f>
        <v>0</v>
      </c>
      <c r="S66" s="13">
        <f>N66*S5+S65</f>
        <v>0</v>
      </c>
      <c r="T66" s="13">
        <f>O66*T5+T65</f>
        <v>0</v>
      </c>
      <c r="U66" s="13">
        <f>M66*U5+U65</f>
        <v>0</v>
      </c>
      <c r="V66" s="13">
        <f>O66*V5+V65</f>
        <v>0</v>
      </c>
      <c r="W66" s="11">
        <f t="shared" si="7"/>
        <v>1136.1439939574661</v>
      </c>
    </row>
    <row r="67" spans="1:23" x14ac:dyDescent="0.25">
      <c r="A67" s="12" t="s">
        <v>198</v>
      </c>
      <c r="B67" s="12">
        <v>28725</v>
      </c>
      <c r="C67" s="12">
        <f t="shared" si="0"/>
        <v>5</v>
      </c>
      <c r="D67" s="12">
        <v>100.297156870123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3">
        <f t="shared" si="1"/>
        <v>17.515501533503791</v>
      </c>
      <c r="K67" s="13">
        <f t="shared" si="2"/>
        <v>0</v>
      </c>
      <c r="L67" s="13">
        <f t="shared" si="3"/>
        <v>0</v>
      </c>
      <c r="M67" s="13">
        <f t="shared" si="4"/>
        <v>0</v>
      </c>
      <c r="N67" s="13">
        <f t="shared" si="5"/>
        <v>0</v>
      </c>
      <c r="O67" s="13">
        <f t="shared" si="6"/>
        <v>0</v>
      </c>
      <c r="P67" s="13">
        <f>J67*P5+P66</f>
        <v>3631.5116064782619</v>
      </c>
      <c r="Q67" s="13">
        <f>(L67-(N67*S5))*Q5+Q66</f>
        <v>2477.8521109872927</v>
      </c>
      <c r="R67" s="13">
        <f>M67*R5+R66</f>
        <v>0</v>
      </c>
      <c r="S67" s="13">
        <f>N67*S5+S66</f>
        <v>0</v>
      </c>
      <c r="T67" s="13">
        <f>O67*T5+T66</f>
        <v>0</v>
      </c>
      <c r="U67" s="13">
        <f>M67*U5+U66</f>
        <v>0</v>
      </c>
      <c r="V67" s="13">
        <f>O67*V5+V66</f>
        <v>0</v>
      </c>
      <c r="W67" s="11">
        <f t="shared" si="7"/>
        <v>1153.6594954909699</v>
      </c>
    </row>
    <row r="68" spans="1:23" x14ac:dyDescent="0.25">
      <c r="A68" s="12" t="s">
        <v>199</v>
      </c>
      <c r="B68" s="12">
        <v>28730</v>
      </c>
      <c r="C68" s="12">
        <f t="shared" si="0"/>
        <v>5</v>
      </c>
      <c r="D68" s="12">
        <v>109.95703867754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3">
        <f t="shared" si="1"/>
        <v>19.46798106922806</v>
      </c>
      <c r="K68" s="13">
        <f t="shared" si="2"/>
        <v>0</v>
      </c>
      <c r="L68" s="13">
        <f t="shared" si="3"/>
        <v>0</v>
      </c>
      <c r="M68" s="13">
        <f t="shared" si="4"/>
        <v>0</v>
      </c>
      <c r="N68" s="13">
        <f t="shared" si="5"/>
        <v>0</v>
      </c>
      <c r="O68" s="13">
        <f t="shared" si="6"/>
        <v>0</v>
      </c>
      <c r="P68" s="13">
        <f>J68*P5+P67</f>
        <v>3650.9795875474902</v>
      </c>
      <c r="Q68" s="13">
        <f>(L68-(N68*S5))*Q5+Q67</f>
        <v>2477.8521109872927</v>
      </c>
      <c r="R68" s="13">
        <f>M68*R5+R67</f>
        <v>0</v>
      </c>
      <c r="S68" s="13">
        <f>N68*S5+S67</f>
        <v>0</v>
      </c>
      <c r="T68" s="13">
        <f>O68*T5+T67</f>
        <v>0</v>
      </c>
      <c r="U68" s="13">
        <f>M68*U5+U67</f>
        <v>0</v>
      </c>
      <c r="V68" s="13">
        <f>O68*V5+V67</f>
        <v>0</v>
      </c>
      <c r="W68" s="11">
        <f t="shared" si="7"/>
        <v>1173.1274765601979</v>
      </c>
    </row>
    <row r="69" spans="1:23" x14ac:dyDescent="0.25">
      <c r="A69" s="12" t="s">
        <v>200</v>
      </c>
      <c r="B69" s="12">
        <v>28735</v>
      </c>
      <c r="C69" s="12">
        <f t="shared" si="0"/>
        <v>5</v>
      </c>
      <c r="D69" s="12">
        <v>103.560672984817</v>
      </c>
      <c r="E69" s="12">
        <v>0</v>
      </c>
      <c r="F69" s="12">
        <v>14.9532296490652</v>
      </c>
      <c r="G69" s="12">
        <v>0</v>
      </c>
      <c r="H69" s="12">
        <v>0</v>
      </c>
      <c r="I69" s="12">
        <v>0</v>
      </c>
      <c r="J69" s="13">
        <f t="shared" si="1"/>
        <v>19.770158487255276</v>
      </c>
      <c r="K69" s="13">
        <f t="shared" si="2"/>
        <v>0</v>
      </c>
      <c r="L69" s="13">
        <f t="shared" si="3"/>
        <v>1.3845583008393705</v>
      </c>
      <c r="M69" s="13">
        <f t="shared" si="4"/>
        <v>0</v>
      </c>
      <c r="N69" s="13">
        <f t="shared" si="5"/>
        <v>0</v>
      </c>
      <c r="O69" s="13">
        <f t="shared" si="6"/>
        <v>0</v>
      </c>
      <c r="P69" s="13">
        <f>J69*P5+P68</f>
        <v>3670.7497460347454</v>
      </c>
      <c r="Q69" s="13">
        <f>(L69-(N69*S5))*Q5+Q68</f>
        <v>2479.2366692881319</v>
      </c>
      <c r="R69" s="13">
        <f>M69*R5+R68</f>
        <v>0</v>
      </c>
      <c r="S69" s="13">
        <f>N69*S5+S68</f>
        <v>0</v>
      </c>
      <c r="T69" s="13">
        <f>O69*T5+T68</f>
        <v>0</v>
      </c>
      <c r="U69" s="13">
        <f>M69*U5+U68</f>
        <v>0</v>
      </c>
      <c r="V69" s="13">
        <f>O69*V5+V68</f>
        <v>0</v>
      </c>
      <c r="W69" s="11">
        <f t="shared" si="7"/>
        <v>1191.5130767466139</v>
      </c>
    </row>
    <row r="70" spans="1:23" x14ac:dyDescent="0.25">
      <c r="A70" s="12" t="s">
        <v>201</v>
      </c>
      <c r="B70" s="12">
        <v>28740</v>
      </c>
      <c r="C70" s="12">
        <f t="shared" si="0"/>
        <v>5</v>
      </c>
      <c r="D70" s="12">
        <v>101.55748009051101</v>
      </c>
      <c r="E70" s="12">
        <v>0</v>
      </c>
      <c r="F70" s="12">
        <v>24.370937692994602</v>
      </c>
      <c r="G70" s="12">
        <v>0</v>
      </c>
      <c r="H70" s="12">
        <v>0</v>
      </c>
      <c r="I70" s="12">
        <v>0</v>
      </c>
      <c r="J70" s="13">
        <f t="shared" si="1"/>
        <v>18.992421581048887</v>
      </c>
      <c r="K70" s="13">
        <f t="shared" si="2"/>
        <v>0</v>
      </c>
      <c r="L70" s="13">
        <f t="shared" si="3"/>
        <v>3.6411266057462779</v>
      </c>
      <c r="M70" s="13">
        <f t="shared" si="4"/>
        <v>0</v>
      </c>
      <c r="N70" s="13">
        <f t="shared" si="5"/>
        <v>0</v>
      </c>
      <c r="O70" s="13">
        <f t="shared" si="6"/>
        <v>0</v>
      </c>
      <c r="P70" s="13">
        <f>J70*P5+P69</f>
        <v>3689.7421676157942</v>
      </c>
      <c r="Q70" s="13">
        <f>(L70-(N70*S5))*Q5+Q69</f>
        <v>2482.8777958938781</v>
      </c>
      <c r="R70" s="13">
        <f>M70*R5+R69</f>
        <v>0</v>
      </c>
      <c r="S70" s="13">
        <f>N70*S5+S69</f>
        <v>0</v>
      </c>
      <c r="T70" s="13">
        <f>O70*T5+T69</f>
        <v>0</v>
      </c>
      <c r="U70" s="13">
        <f>M70*U5+U69</f>
        <v>0</v>
      </c>
      <c r="V70" s="13">
        <f>O70*V5+V69</f>
        <v>0</v>
      </c>
      <c r="W70" s="11">
        <f t="shared" si="7"/>
        <v>1206.8643717219165</v>
      </c>
    </row>
    <row r="71" spans="1:23" x14ac:dyDescent="0.25">
      <c r="A71" s="12" t="s">
        <v>202</v>
      </c>
      <c r="B71" s="12">
        <v>28745</v>
      </c>
      <c r="C71" s="12">
        <f t="shared" si="0"/>
        <v>5</v>
      </c>
      <c r="D71" s="12">
        <v>102.86014953765699</v>
      </c>
      <c r="E71" s="12">
        <v>0</v>
      </c>
      <c r="F71" s="12">
        <v>21.537712033994499</v>
      </c>
      <c r="G71" s="12">
        <v>0</v>
      </c>
      <c r="H71" s="12">
        <v>0</v>
      </c>
      <c r="I71" s="12">
        <v>0</v>
      </c>
      <c r="J71" s="13">
        <f t="shared" si="1"/>
        <v>18.927558298904447</v>
      </c>
      <c r="K71" s="13">
        <f t="shared" si="2"/>
        <v>0</v>
      </c>
      <c r="L71" s="13">
        <f t="shared" si="3"/>
        <v>4.250800900647139</v>
      </c>
      <c r="M71" s="13">
        <f t="shared" si="4"/>
        <v>0</v>
      </c>
      <c r="N71" s="13">
        <f t="shared" si="5"/>
        <v>0</v>
      </c>
      <c r="O71" s="13">
        <f t="shared" si="6"/>
        <v>0</v>
      </c>
      <c r="P71" s="13">
        <f>J71*P5+P70</f>
        <v>3708.6697259146986</v>
      </c>
      <c r="Q71" s="13">
        <f>(L71-(N71*S5))*Q5+Q70</f>
        <v>2487.128596794525</v>
      </c>
      <c r="R71" s="13">
        <f>M71*R5+R70</f>
        <v>0</v>
      </c>
      <c r="S71" s="13">
        <f>N71*S5+S70</f>
        <v>0</v>
      </c>
      <c r="T71" s="13">
        <f>O71*T5+T70</f>
        <v>0</v>
      </c>
      <c r="U71" s="13">
        <f>M71*U5+U70</f>
        <v>0</v>
      </c>
      <c r="V71" s="13">
        <f>O71*V5+V70</f>
        <v>0</v>
      </c>
      <c r="W71" s="11">
        <f t="shared" si="7"/>
        <v>1221.5411291201738</v>
      </c>
    </row>
    <row r="72" spans="1:23" x14ac:dyDescent="0.25">
      <c r="A72" s="12" t="s">
        <v>203</v>
      </c>
      <c r="B72" s="12">
        <v>28750</v>
      </c>
      <c r="C72" s="12">
        <f t="shared" ref="C72:C135" si="8">B72-B71</f>
        <v>5</v>
      </c>
      <c r="D72" s="12">
        <v>106.722127626464</v>
      </c>
      <c r="E72" s="12">
        <v>0</v>
      </c>
      <c r="F72" s="12">
        <v>17.578911062060801</v>
      </c>
      <c r="G72" s="12">
        <v>0</v>
      </c>
      <c r="H72" s="12">
        <v>0</v>
      </c>
      <c r="I72" s="12">
        <v>0</v>
      </c>
      <c r="J72" s="13">
        <f t="shared" ref="J72:J135" si="9">AVERAGE(D71:D72)*(C72)/27</f>
        <v>19.405766404085277</v>
      </c>
      <c r="K72" s="13">
        <f t="shared" ref="K72:K135" si="10">AVERAGE(E71:E72)*(C72)/27</f>
        <v>0</v>
      </c>
      <c r="L72" s="13">
        <f t="shared" ref="L72:L135" si="11">AVERAGE(F71:F72)*(C72)/27</f>
        <v>3.6219095459310462</v>
      </c>
      <c r="M72" s="13">
        <f t="shared" ref="M72:M135" si="12">AVERAGE(G71:G72)*(C72)/27</f>
        <v>0</v>
      </c>
      <c r="N72" s="13">
        <f t="shared" ref="N72:N135" si="13">AVERAGE(H71:H72)*(C72)/27</f>
        <v>0</v>
      </c>
      <c r="O72" s="13">
        <f t="shared" ref="O72:O135" si="14">AVERAGE(I71:I72)*(C72)/27</f>
        <v>0</v>
      </c>
      <c r="P72" s="13">
        <f>J72*P5+P71</f>
        <v>3728.0754923187837</v>
      </c>
      <c r="Q72" s="13">
        <f>(L72-(N72*S5))*Q5+Q71</f>
        <v>2490.750506340456</v>
      </c>
      <c r="R72" s="13">
        <f>M72*R5+R71</f>
        <v>0</v>
      </c>
      <c r="S72" s="13">
        <f>N72*S5+S71</f>
        <v>0</v>
      </c>
      <c r="T72" s="13">
        <f>O72*T5+T71</f>
        <v>0</v>
      </c>
      <c r="U72" s="13">
        <f>M72*U5+U71</f>
        <v>0</v>
      </c>
      <c r="V72" s="13">
        <f>O72*V5+V71</f>
        <v>0</v>
      </c>
      <c r="W72" s="11">
        <f t="shared" si="7"/>
        <v>1237.324985978328</v>
      </c>
    </row>
    <row r="73" spans="1:23" x14ac:dyDescent="0.25">
      <c r="A73" s="12" t="s">
        <v>204</v>
      </c>
      <c r="B73" s="12">
        <v>28751.2205878887</v>
      </c>
      <c r="C73" s="12">
        <f t="shared" si="8"/>
        <v>1.2205878886998107</v>
      </c>
      <c r="D73" s="12">
        <v>106.591692213949</v>
      </c>
      <c r="E73" s="12">
        <v>0</v>
      </c>
      <c r="F73" s="12">
        <v>16.968692881848298</v>
      </c>
      <c r="G73" s="12">
        <v>0</v>
      </c>
      <c r="H73" s="12">
        <v>0</v>
      </c>
      <c r="I73" s="12">
        <v>0</v>
      </c>
      <c r="J73" s="13">
        <f t="shared" si="9"/>
        <v>4.8216345368426197</v>
      </c>
      <c r="K73" s="13">
        <f t="shared" si="10"/>
        <v>0</v>
      </c>
      <c r="L73" s="13">
        <f t="shared" si="11"/>
        <v>0.78089605476913437</v>
      </c>
      <c r="M73" s="13">
        <f t="shared" si="12"/>
        <v>0</v>
      </c>
      <c r="N73" s="13">
        <f t="shared" si="13"/>
        <v>0</v>
      </c>
      <c r="O73" s="13">
        <f t="shared" si="14"/>
        <v>0</v>
      </c>
      <c r="P73" s="13">
        <f>J73*P5+P72</f>
        <v>3732.8971268556265</v>
      </c>
      <c r="Q73" s="13">
        <f>(L73-(N73*S5))*Q5+Q72</f>
        <v>2491.5314023952251</v>
      </c>
      <c r="R73" s="13">
        <f>M73*R5+R72</f>
        <v>0</v>
      </c>
      <c r="S73" s="13">
        <f>N73*S5+S72</f>
        <v>0</v>
      </c>
      <c r="T73" s="13">
        <f>O73*T5+T72</f>
        <v>0</v>
      </c>
      <c r="U73" s="13">
        <f>M73*U5+U72</f>
        <v>0</v>
      </c>
      <c r="V73" s="13">
        <f>O73*V5+V72</f>
        <v>0</v>
      </c>
      <c r="W73" s="11">
        <f t="shared" ref="W73:W136" si="15">((J73+O73)-K73-(L73-(N73*$S$5))*$Q$5+W72)</f>
        <v>1241.3657244604015</v>
      </c>
    </row>
    <row r="74" spans="1:23" x14ac:dyDescent="0.25">
      <c r="A74" s="12" t="s">
        <v>205</v>
      </c>
      <c r="B74" s="12">
        <v>28800</v>
      </c>
      <c r="C74" s="12">
        <f t="shared" si="8"/>
        <v>48.779412111300189</v>
      </c>
      <c r="D74" s="12">
        <v>115.227310902539</v>
      </c>
      <c r="E74" s="12">
        <v>0</v>
      </c>
      <c r="F74" s="12">
        <v>1.32189860725703</v>
      </c>
      <c r="G74" s="12">
        <v>0</v>
      </c>
      <c r="H74" s="12">
        <v>0</v>
      </c>
      <c r="I74" s="12">
        <v>0</v>
      </c>
      <c r="J74" s="13">
        <f t="shared" si="9"/>
        <v>200.37408457661019</v>
      </c>
      <c r="K74" s="13">
        <f t="shared" si="10"/>
        <v>0</v>
      </c>
      <c r="L74" s="13">
        <f t="shared" si="11"/>
        <v>16.522301851972379</v>
      </c>
      <c r="M74" s="13">
        <f t="shared" si="12"/>
        <v>0</v>
      </c>
      <c r="N74" s="13">
        <f t="shared" si="13"/>
        <v>0</v>
      </c>
      <c r="O74" s="13">
        <f t="shared" si="14"/>
        <v>0</v>
      </c>
      <c r="P74" s="13">
        <f>J74*P5+P73</f>
        <v>3933.2712114322367</v>
      </c>
      <c r="Q74" s="13">
        <f>(L74-(N74*S5))*Q5+Q73</f>
        <v>2508.0537042471974</v>
      </c>
      <c r="R74" s="13">
        <f>M74*R5+R73</f>
        <v>0</v>
      </c>
      <c r="S74" s="13">
        <f>N74*S5+S73</f>
        <v>0</v>
      </c>
      <c r="T74" s="13">
        <f>O74*T5+T73</f>
        <v>0</v>
      </c>
      <c r="U74" s="13">
        <f>M74*U5+U73</f>
        <v>0</v>
      </c>
      <c r="V74" s="13">
        <f>O74*V5+V73</f>
        <v>0</v>
      </c>
      <c r="W74" s="11">
        <f t="shared" si="15"/>
        <v>1425.2175071850393</v>
      </c>
    </row>
    <row r="75" spans="1:23" x14ac:dyDescent="0.25">
      <c r="A75" s="12" t="s">
        <v>206</v>
      </c>
      <c r="B75" s="12">
        <v>28900</v>
      </c>
      <c r="C75" s="12">
        <f t="shared" si="8"/>
        <v>100</v>
      </c>
      <c r="D75" s="12">
        <v>110.185556565632</v>
      </c>
      <c r="E75" s="12">
        <v>0</v>
      </c>
      <c r="F75" s="12">
        <v>1.60235899915642</v>
      </c>
      <c r="G75" s="12">
        <v>0</v>
      </c>
      <c r="H75" s="12">
        <v>0</v>
      </c>
      <c r="I75" s="12">
        <v>0</v>
      </c>
      <c r="J75" s="13">
        <f t="shared" si="9"/>
        <v>417.43123605216852</v>
      </c>
      <c r="K75" s="13">
        <f t="shared" si="10"/>
        <v>0</v>
      </c>
      <c r="L75" s="13">
        <f t="shared" si="11"/>
        <v>5.4152918637286112</v>
      </c>
      <c r="M75" s="13">
        <f t="shared" si="12"/>
        <v>0</v>
      </c>
      <c r="N75" s="13">
        <f t="shared" si="13"/>
        <v>0</v>
      </c>
      <c r="O75" s="13">
        <f t="shared" si="14"/>
        <v>0</v>
      </c>
      <c r="P75" s="13">
        <f>J75*P5+P74</f>
        <v>4350.7024474844056</v>
      </c>
      <c r="Q75" s="13">
        <f>(L75-(N75*S5))*Q5+Q74</f>
        <v>2513.4689961109261</v>
      </c>
      <c r="R75" s="13">
        <f>M75*R5+R74</f>
        <v>0</v>
      </c>
      <c r="S75" s="13">
        <f>N75*S5+S74</f>
        <v>0</v>
      </c>
      <c r="T75" s="13">
        <f>O75*T5+T74</f>
        <v>0</v>
      </c>
      <c r="U75" s="13">
        <f>M75*U5+U74</f>
        <v>0</v>
      </c>
      <c r="V75" s="13">
        <f>O75*V5+V74</f>
        <v>0</v>
      </c>
      <c r="W75" s="11">
        <f t="shared" si="15"/>
        <v>1837.2334513734791</v>
      </c>
    </row>
    <row r="76" spans="1:23" x14ac:dyDescent="0.25">
      <c r="A76" s="12" t="s">
        <v>207</v>
      </c>
      <c r="B76" s="12">
        <v>29000</v>
      </c>
      <c r="C76" s="12">
        <f t="shared" si="8"/>
        <v>100</v>
      </c>
      <c r="D76" s="12">
        <v>97.439640549552493</v>
      </c>
      <c r="E76" s="12">
        <v>0</v>
      </c>
      <c r="F76" s="12">
        <v>15.389548376875601</v>
      </c>
      <c r="G76" s="12">
        <v>0</v>
      </c>
      <c r="H76" s="12">
        <v>0</v>
      </c>
      <c r="I76" s="12">
        <v>0</v>
      </c>
      <c r="J76" s="13">
        <f t="shared" si="9"/>
        <v>384.49110576886017</v>
      </c>
      <c r="K76" s="13">
        <f t="shared" si="10"/>
        <v>0</v>
      </c>
      <c r="L76" s="13">
        <f t="shared" si="11"/>
        <v>31.466495140800038</v>
      </c>
      <c r="M76" s="13">
        <f t="shared" si="12"/>
        <v>0</v>
      </c>
      <c r="N76" s="13">
        <f t="shared" si="13"/>
        <v>0</v>
      </c>
      <c r="O76" s="13">
        <f t="shared" si="14"/>
        <v>0</v>
      </c>
      <c r="P76" s="13">
        <f>J76*P5+P75</f>
        <v>4735.1935532532661</v>
      </c>
      <c r="Q76" s="13">
        <f>(L76-(N76*S5))*Q5+Q75</f>
        <v>2544.935491251726</v>
      </c>
      <c r="R76" s="13">
        <f>M76*R5+R75</f>
        <v>0</v>
      </c>
      <c r="S76" s="13">
        <f>N76*S5+S75</f>
        <v>0</v>
      </c>
      <c r="T76" s="13">
        <f>O76*T5+T75</f>
        <v>0</v>
      </c>
      <c r="U76" s="13">
        <f>M76*U5+U75</f>
        <v>0</v>
      </c>
      <c r="V76" s="13">
        <f>O76*V5+V75</f>
        <v>0</v>
      </c>
      <c r="W76" s="11">
        <f t="shared" si="15"/>
        <v>2190.2580620015392</v>
      </c>
    </row>
    <row r="77" spans="1:23" x14ac:dyDescent="0.25">
      <c r="A77" s="12" t="s">
        <v>208</v>
      </c>
      <c r="B77" s="12">
        <v>29100</v>
      </c>
      <c r="C77" s="12">
        <f t="shared" si="8"/>
        <v>100</v>
      </c>
      <c r="D77" s="12">
        <v>96.983546505864695</v>
      </c>
      <c r="E77" s="12">
        <v>0</v>
      </c>
      <c r="F77" s="12">
        <v>30.929334599135501</v>
      </c>
      <c r="G77" s="12">
        <v>0</v>
      </c>
      <c r="H77" s="12">
        <v>0</v>
      </c>
      <c r="I77" s="12">
        <v>0</v>
      </c>
      <c r="J77" s="13">
        <f t="shared" si="9"/>
        <v>360.04293899151338</v>
      </c>
      <c r="K77" s="13">
        <f t="shared" si="10"/>
        <v>0</v>
      </c>
      <c r="L77" s="13">
        <f t="shared" si="11"/>
        <v>85.775709214835373</v>
      </c>
      <c r="M77" s="13">
        <f t="shared" si="12"/>
        <v>0</v>
      </c>
      <c r="N77" s="13">
        <f t="shared" si="13"/>
        <v>0</v>
      </c>
      <c r="O77" s="13">
        <f t="shared" si="14"/>
        <v>0</v>
      </c>
      <c r="P77" s="13">
        <f>J77*P5+P76</f>
        <v>5095.2364922447796</v>
      </c>
      <c r="Q77" s="13">
        <f>(L77-(N77*S5))*Q5+Q76</f>
        <v>2630.7112004665614</v>
      </c>
      <c r="R77" s="13">
        <f>M77*R5+R76</f>
        <v>0</v>
      </c>
      <c r="S77" s="13">
        <f>N77*S5+S76</f>
        <v>0</v>
      </c>
      <c r="T77" s="13">
        <f>O77*T5+T76</f>
        <v>0</v>
      </c>
      <c r="U77" s="13">
        <f>M77*U5+U76</f>
        <v>0</v>
      </c>
      <c r="V77" s="13">
        <f>O77*V5+V76</f>
        <v>0</v>
      </c>
      <c r="W77" s="11">
        <f t="shared" si="15"/>
        <v>2464.5252917782173</v>
      </c>
    </row>
    <row r="78" spans="1:23" x14ac:dyDescent="0.25">
      <c r="A78" s="12" t="s">
        <v>209</v>
      </c>
      <c r="B78" s="12">
        <v>29200</v>
      </c>
      <c r="C78" s="12">
        <f t="shared" si="8"/>
        <v>100</v>
      </c>
      <c r="D78" s="12">
        <v>97.343723220965899</v>
      </c>
      <c r="E78" s="12">
        <v>0</v>
      </c>
      <c r="F78" s="12">
        <v>30.731737074616799</v>
      </c>
      <c r="G78" s="12">
        <v>0</v>
      </c>
      <c r="H78" s="12">
        <v>0</v>
      </c>
      <c r="I78" s="12">
        <v>0</v>
      </c>
      <c r="J78" s="13">
        <f t="shared" si="9"/>
        <v>359.86531430894553</v>
      </c>
      <c r="K78" s="13">
        <f t="shared" si="10"/>
        <v>0</v>
      </c>
      <c r="L78" s="13">
        <f t="shared" si="11"/>
        <v>114.18716976620797</v>
      </c>
      <c r="M78" s="13">
        <f t="shared" si="12"/>
        <v>0</v>
      </c>
      <c r="N78" s="13">
        <f t="shared" si="13"/>
        <v>0</v>
      </c>
      <c r="O78" s="13">
        <f t="shared" si="14"/>
        <v>0</v>
      </c>
      <c r="P78" s="13">
        <f>J78*P5+P77</f>
        <v>5455.1018065537255</v>
      </c>
      <c r="Q78" s="13">
        <f>(L78-(N78*S5))*Q5+Q77</f>
        <v>2744.8983702327696</v>
      </c>
      <c r="R78" s="13">
        <f>M78*R5+R77</f>
        <v>0</v>
      </c>
      <c r="S78" s="13">
        <f>N78*S5+S77</f>
        <v>0</v>
      </c>
      <c r="T78" s="13">
        <f>O78*T5+T77</f>
        <v>0</v>
      </c>
      <c r="U78" s="13">
        <f>M78*U5+U77</f>
        <v>0</v>
      </c>
      <c r="V78" s="13">
        <f>O78*V5+V77</f>
        <v>0</v>
      </c>
      <c r="W78" s="11">
        <f t="shared" si="15"/>
        <v>2710.203436320955</v>
      </c>
    </row>
    <row r="79" spans="1:23" x14ac:dyDescent="0.25">
      <c r="A79" s="12" t="s">
        <v>210</v>
      </c>
      <c r="B79" s="12">
        <v>29300</v>
      </c>
      <c r="C79" s="12">
        <f t="shared" si="8"/>
        <v>100</v>
      </c>
      <c r="D79" s="12">
        <v>101.557263711313</v>
      </c>
      <c r="E79" s="12">
        <v>0</v>
      </c>
      <c r="F79" s="12">
        <v>47.8863662042058</v>
      </c>
      <c r="G79" s="12">
        <v>0</v>
      </c>
      <c r="H79" s="12">
        <v>0</v>
      </c>
      <c r="I79" s="12">
        <v>0</v>
      </c>
      <c r="J79" s="13">
        <f t="shared" si="9"/>
        <v>368.33516098570169</v>
      </c>
      <c r="K79" s="13">
        <f t="shared" si="10"/>
        <v>0</v>
      </c>
      <c r="L79" s="13">
        <f t="shared" si="11"/>
        <v>145.58908014596778</v>
      </c>
      <c r="M79" s="13">
        <f t="shared" si="12"/>
        <v>0</v>
      </c>
      <c r="N79" s="13">
        <f t="shared" si="13"/>
        <v>0</v>
      </c>
      <c r="O79" s="13">
        <f t="shared" si="14"/>
        <v>0</v>
      </c>
      <c r="P79" s="13">
        <f>J79*P5+P78</f>
        <v>5823.4369675394273</v>
      </c>
      <c r="Q79" s="13">
        <f>(L79-(N79*S5))*Q5+Q78</f>
        <v>2890.4874503787373</v>
      </c>
      <c r="R79" s="13">
        <f>M79*R5+R78</f>
        <v>0</v>
      </c>
      <c r="S79" s="13">
        <f>N79*S5+S78</f>
        <v>0</v>
      </c>
      <c r="T79" s="13">
        <f>O79*T5+T78</f>
        <v>0</v>
      </c>
      <c r="U79" s="13">
        <f>M79*U5+U78</f>
        <v>0</v>
      </c>
      <c r="V79" s="13">
        <f>O79*V5+V78</f>
        <v>0</v>
      </c>
      <c r="W79" s="11">
        <f t="shared" si="15"/>
        <v>2932.9495171606891</v>
      </c>
    </row>
    <row r="80" spans="1:23" x14ac:dyDescent="0.25">
      <c r="A80" s="12" t="s">
        <v>211</v>
      </c>
      <c r="B80" s="12">
        <v>29400</v>
      </c>
      <c r="C80" s="12">
        <f t="shared" si="8"/>
        <v>100</v>
      </c>
      <c r="D80" s="12">
        <v>93.016264760930596</v>
      </c>
      <c r="E80" s="12">
        <v>0</v>
      </c>
      <c r="F80" s="12">
        <v>81.552800253699402</v>
      </c>
      <c r="G80" s="12">
        <v>0</v>
      </c>
      <c r="H80" s="12">
        <v>0</v>
      </c>
      <c r="I80" s="12">
        <v>0</v>
      </c>
      <c r="J80" s="13">
        <f t="shared" si="9"/>
        <v>360.3213490226733</v>
      </c>
      <c r="K80" s="13">
        <f t="shared" si="10"/>
        <v>0</v>
      </c>
      <c r="L80" s="13">
        <f t="shared" si="11"/>
        <v>239.70216010723183</v>
      </c>
      <c r="M80" s="13">
        <f t="shared" si="12"/>
        <v>0</v>
      </c>
      <c r="N80" s="13">
        <f t="shared" si="13"/>
        <v>0</v>
      </c>
      <c r="O80" s="13">
        <f t="shared" si="14"/>
        <v>0</v>
      </c>
      <c r="P80" s="13">
        <f>J80*P5+P79</f>
        <v>6183.7583165621008</v>
      </c>
      <c r="Q80" s="13">
        <f>(L80-(N80*S5))*Q5+Q79</f>
        <v>3130.1896104859693</v>
      </c>
      <c r="R80" s="13">
        <f>M80*R5+R79</f>
        <v>0</v>
      </c>
      <c r="S80" s="13">
        <f>N80*S5+S79</f>
        <v>0</v>
      </c>
      <c r="T80" s="13">
        <f>O80*T5+T79</f>
        <v>0</v>
      </c>
      <c r="U80" s="13">
        <f>M80*U5+U79</f>
        <v>0</v>
      </c>
      <c r="V80" s="13">
        <f>O80*V5+V79</f>
        <v>0</v>
      </c>
      <c r="W80" s="11">
        <f t="shared" si="15"/>
        <v>3053.5687060761306</v>
      </c>
    </row>
    <row r="81" spans="1:23" x14ac:dyDescent="0.25">
      <c r="A81" s="12" t="s">
        <v>212</v>
      </c>
      <c r="B81" s="12">
        <v>29500</v>
      </c>
      <c r="C81" s="12">
        <f t="shared" si="8"/>
        <v>100</v>
      </c>
      <c r="D81" s="12">
        <v>100.727197368283</v>
      </c>
      <c r="E81" s="12">
        <v>0</v>
      </c>
      <c r="F81" s="12">
        <v>204.30109635403301</v>
      </c>
      <c r="G81" s="12">
        <v>0</v>
      </c>
      <c r="H81" s="12">
        <v>0</v>
      </c>
      <c r="I81" s="12">
        <v>0</v>
      </c>
      <c r="J81" s="13">
        <f t="shared" si="9"/>
        <v>358.7841891281733</v>
      </c>
      <c r="K81" s="13">
        <f t="shared" si="10"/>
        <v>0</v>
      </c>
      <c r="L81" s="13">
        <f t="shared" si="11"/>
        <v>529.35906779209699</v>
      </c>
      <c r="M81" s="13">
        <f t="shared" si="12"/>
        <v>0</v>
      </c>
      <c r="N81" s="13">
        <f t="shared" si="13"/>
        <v>0</v>
      </c>
      <c r="O81" s="13">
        <f t="shared" si="14"/>
        <v>0</v>
      </c>
      <c r="P81" s="13">
        <f>J81*P5+P80</f>
        <v>6542.5425056902741</v>
      </c>
      <c r="Q81" s="13">
        <f>(L81-(N81*S5))*Q5+Q80</f>
        <v>3659.5486782780663</v>
      </c>
      <c r="R81" s="13">
        <f>M81*R5+R80</f>
        <v>0</v>
      </c>
      <c r="S81" s="13">
        <f>N81*S5+S80</f>
        <v>0</v>
      </c>
      <c r="T81" s="13">
        <f>O81*T5+T80</f>
        <v>0</v>
      </c>
      <c r="U81" s="13">
        <f>M81*U5+U80</f>
        <v>0</v>
      </c>
      <c r="V81" s="13">
        <f>O81*V5+V80</f>
        <v>0</v>
      </c>
      <c r="W81" s="11">
        <f t="shared" si="15"/>
        <v>2882.9938274122069</v>
      </c>
    </row>
    <row r="82" spans="1:23" x14ac:dyDescent="0.25">
      <c r="A82" s="12" t="s">
        <v>213</v>
      </c>
      <c r="B82" s="12">
        <v>29600</v>
      </c>
      <c r="C82" s="12">
        <f t="shared" si="8"/>
        <v>100</v>
      </c>
      <c r="D82" s="12">
        <v>101.520655023687</v>
      </c>
      <c r="E82" s="12">
        <v>0</v>
      </c>
      <c r="F82" s="12">
        <v>134.03307054497401</v>
      </c>
      <c r="G82" s="12">
        <v>0</v>
      </c>
      <c r="H82" s="12">
        <v>0</v>
      </c>
      <c r="I82" s="12">
        <v>0</v>
      </c>
      <c r="J82" s="13">
        <f t="shared" si="9"/>
        <v>374.53305998512963</v>
      </c>
      <c r="K82" s="13">
        <f t="shared" si="10"/>
        <v>0</v>
      </c>
      <c r="L82" s="13">
        <f t="shared" si="11"/>
        <v>626.54475351667963</v>
      </c>
      <c r="M82" s="13">
        <f t="shared" si="12"/>
        <v>0</v>
      </c>
      <c r="N82" s="13">
        <f t="shared" si="13"/>
        <v>0</v>
      </c>
      <c r="O82" s="13">
        <f t="shared" si="14"/>
        <v>0</v>
      </c>
      <c r="P82" s="13">
        <f>J82*P5+P81</f>
        <v>6917.0755656754036</v>
      </c>
      <c r="Q82" s="13">
        <f>(L82-(N82*S5))*Q5+Q81</f>
        <v>4286.0934317947458</v>
      </c>
      <c r="R82" s="13">
        <f>M82*R5+R81</f>
        <v>0</v>
      </c>
      <c r="S82" s="13">
        <f>N82*S5+S81</f>
        <v>0</v>
      </c>
      <c r="T82" s="13">
        <f>O82*T5+T81</f>
        <v>0</v>
      </c>
      <c r="U82" s="13">
        <f>M82*U5+U81</f>
        <v>0</v>
      </c>
      <c r="V82" s="13">
        <f>O82*V5+V81</f>
        <v>0</v>
      </c>
      <c r="W82" s="11">
        <f t="shared" si="15"/>
        <v>2630.9821338806569</v>
      </c>
    </row>
    <row r="83" spans="1:23" x14ac:dyDescent="0.25">
      <c r="A83" s="12" t="s">
        <v>214</v>
      </c>
      <c r="B83" s="12">
        <v>29700</v>
      </c>
      <c r="C83" s="12">
        <f t="shared" si="8"/>
        <v>100</v>
      </c>
      <c r="D83" s="12">
        <v>91.289901608666696</v>
      </c>
      <c r="E83" s="12">
        <v>0</v>
      </c>
      <c r="F83" s="12">
        <v>42.318943437989198</v>
      </c>
      <c r="G83" s="12">
        <v>0</v>
      </c>
      <c r="H83" s="12">
        <v>0</v>
      </c>
      <c r="I83" s="12">
        <v>0</v>
      </c>
      <c r="J83" s="13">
        <f t="shared" si="9"/>
        <v>357.05658635621052</v>
      </c>
      <c r="K83" s="13">
        <f t="shared" si="10"/>
        <v>0</v>
      </c>
      <c r="L83" s="13">
        <f t="shared" si="11"/>
        <v>326.57780367215412</v>
      </c>
      <c r="M83" s="13">
        <f t="shared" si="12"/>
        <v>0</v>
      </c>
      <c r="N83" s="13">
        <f t="shared" si="13"/>
        <v>0</v>
      </c>
      <c r="O83" s="13">
        <f t="shared" si="14"/>
        <v>0</v>
      </c>
      <c r="P83" s="13">
        <f>J83*P5+P82</f>
        <v>7274.1321520316142</v>
      </c>
      <c r="Q83" s="13">
        <f>(L83-(N83*S5))*Q5+Q82</f>
        <v>4612.6712354668998</v>
      </c>
      <c r="R83" s="13">
        <f>M83*R5+R82</f>
        <v>0</v>
      </c>
      <c r="S83" s="13">
        <f>N83*S5+S82</f>
        <v>0</v>
      </c>
      <c r="T83" s="13">
        <f>O83*T5+T82</f>
        <v>0</v>
      </c>
      <c r="U83" s="13">
        <f>M83*U5+U82</f>
        <v>0</v>
      </c>
      <c r="V83" s="13">
        <f>O83*V5+V82</f>
        <v>0</v>
      </c>
      <c r="W83" s="11">
        <f t="shared" si="15"/>
        <v>2661.4609165647134</v>
      </c>
    </row>
    <row r="84" spans="1:23" x14ac:dyDescent="0.25">
      <c r="A84" s="12" t="s">
        <v>215</v>
      </c>
      <c r="B84" s="12">
        <v>29800</v>
      </c>
      <c r="C84" s="12">
        <f t="shared" si="8"/>
        <v>100</v>
      </c>
      <c r="D84" s="12">
        <v>97.951462410787798</v>
      </c>
      <c r="E84" s="12">
        <v>0</v>
      </c>
      <c r="F84" s="12">
        <v>4.2101358565378204</v>
      </c>
      <c r="G84" s="12">
        <v>0</v>
      </c>
      <c r="H84" s="12">
        <v>0</v>
      </c>
      <c r="I84" s="12">
        <v>0</v>
      </c>
      <c r="J84" s="13">
        <f t="shared" si="9"/>
        <v>350.44697040639721</v>
      </c>
      <c r="K84" s="13">
        <f t="shared" si="10"/>
        <v>0</v>
      </c>
      <c r="L84" s="13">
        <f t="shared" si="11"/>
        <v>86.164961656531517</v>
      </c>
      <c r="M84" s="13">
        <f t="shared" si="12"/>
        <v>0</v>
      </c>
      <c r="N84" s="13">
        <f t="shared" si="13"/>
        <v>0</v>
      </c>
      <c r="O84" s="13">
        <f t="shared" si="14"/>
        <v>0</v>
      </c>
      <c r="P84" s="13">
        <f>J84*P5+P83</f>
        <v>7624.5791224380118</v>
      </c>
      <c r="Q84" s="13">
        <f>(L84-(N84*S5))*Q5+Q83</f>
        <v>4698.8361971234317</v>
      </c>
      <c r="R84" s="13">
        <f>M84*R5+R83</f>
        <v>0</v>
      </c>
      <c r="S84" s="13">
        <f>N84*S5+S83</f>
        <v>0</v>
      </c>
      <c r="T84" s="13">
        <f>O84*T5+T83</f>
        <v>0</v>
      </c>
      <c r="U84" s="13">
        <f>M84*U5+U83</f>
        <v>0</v>
      </c>
      <c r="V84" s="13">
        <f>O84*V5+V83</f>
        <v>0</v>
      </c>
      <c r="W84" s="11">
        <f t="shared" si="15"/>
        <v>2925.7429253145792</v>
      </c>
    </row>
    <row r="85" spans="1:23" x14ac:dyDescent="0.25">
      <c r="A85" s="12" t="s">
        <v>216</v>
      </c>
      <c r="B85" s="12">
        <v>29900</v>
      </c>
      <c r="C85" s="12">
        <f t="shared" si="8"/>
        <v>100</v>
      </c>
      <c r="D85" s="12">
        <v>102.23745092692</v>
      </c>
      <c r="E85" s="12">
        <v>0</v>
      </c>
      <c r="F85" s="12">
        <v>2.20388756133616E-7</v>
      </c>
      <c r="G85" s="12">
        <v>0</v>
      </c>
      <c r="H85" s="12">
        <v>0</v>
      </c>
      <c r="I85" s="12">
        <v>0</v>
      </c>
      <c r="J85" s="13">
        <f t="shared" si="9"/>
        <v>370.72020988464402</v>
      </c>
      <c r="K85" s="13">
        <f t="shared" si="10"/>
        <v>0</v>
      </c>
      <c r="L85" s="13">
        <f t="shared" si="11"/>
        <v>7.7965482906047718</v>
      </c>
      <c r="M85" s="13">
        <f t="shared" si="12"/>
        <v>0</v>
      </c>
      <c r="N85" s="13">
        <f t="shared" si="13"/>
        <v>0</v>
      </c>
      <c r="O85" s="13">
        <f t="shared" si="14"/>
        <v>0</v>
      </c>
      <c r="P85" s="13">
        <f>J85*P5+P84</f>
        <v>7995.2993323226556</v>
      </c>
      <c r="Q85" s="13">
        <f>(L85-(N85*S5))*Q5+Q84</f>
        <v>4706.6327454140364</v>
      </c>
      <c r="R85" s="13">
        <f>M85*R5+R84</f>
        <v>0</v>
      </c>
      <c r="S85" s="13">
        <f>N85*S5+S84</f>
        <v>0</v>
      </c>
      <c r="T85" s="13">
        <f>O85*T5+T84</f>
        <v>0</v>
      </c>
      <c r="U85" s="13">
        <f>M85*U5+U84</f>
        <v>0</v>
      </c>
      <c r="V85" s="13">
        <f>O85*V5+V84</f>
        <v>0</v>
      </c>
      <c r="W85" s="11">
        <f t="shared" si="15"/>
        <v>3288.6665869086182</v>
      </c>
    </row>
    <row r="86" spans="1:23" x14ac:dyDescent="0.25">
      <c r="A86" s="12" t="s">
        <v>217</v>
      </c>
      <c r="B86" s="12">
        <v>30000</v>
      </c>
      <c r="C86" s="12">
        <f t="shared" si="8"/>
        <v>100</v>
      </c>
      <c r="D86" s="12">
        <v>108.348398029333</v>
      </c>
      <c r="E86" s="12">
        <v>0</v>
      </c>
      <c r="F86" s="12">
        <v>0.17442270983156</v>
      </c>
      <c r="G86" s="12">
        <v>0</v>
      </c>
      <c r="H86" s="12">
        <v>0</v>
      </c>
      <c r="I86" s="12">
        <v>0</v>
      </c>
      <c r="J86" s="13">
        <f t="shared" si="9"/>
        <v>389.97379436343152</v>
      </c>
      <c r="K86" s="13">
        <f t="shared" si="10"/>
        <v>0</v>
      </c>
      <c r="L86" s="13">
        <f t="shared" si="11"/>
        <v>0.32300542633391877</v>
      </c>
      <c r="M86" s="13">
        <f t="shared" si="12"/>
        <v>0</v>
      </c>
      <c r="N86" s="13">
        <f t="shared" si="13"/>
        <v>0</v>
      </c>
      <c r="O86" s="13">
        <f t="shared" si="14"/>
        <v>0</v>
      </c>
      <c r="P86" s="13">
        <f>J86*P5+P85</f>
        <v>8385.2731266860865</v>
      </c>
      <c r="Q86" s="13">
        <f>(L86-(N86*S5))*Q5+Q85</f>
        <v>4706.9557508403705</v>
      </c>
      <c r="R86" s="13">
        <f>M86*R5+R85</f>
        <v>0</v>
      </c>
      <c r="S86" s="13">
        <f>N86*S5+S85</f>
        <v>0</v>
      </c>
      <c r="T86" s="13">
        <f>O86*T5+T85</f>
        <v>0</v>
      </c>
      <c r="U86" s="13">
        <f>M86*U5+U85</f>
        <v>0</v>
      </c>
      <c r="V86" s="13">
        <f>O86*V5+V85</f>
        <v>0</v>
      </c>
      <c r="W86" s="11">
        <f t="shared" si="15"/>
        <v>3678.317375845716</v>
      </c>
    </row>
    <row r="87" spans="1:23" x14ac:dyDescent="0.25">
      <c r="A87" s="12" t="s">
        <v>218</v>
      </c>
      <c r="B87" s="12">
        <v>30100</v>
      </c>
      <c r="C87" s="12">
        <f t="shared" si="8"/>
        <v>100</v>
      </c>
      <c r="D87" s="12">
        <v>97.926144444845704</v>
      </c>
      <c r="E87" s="12">
        <v>0</v>
      </c>
      <c r="F87" s="12">
        <v>3.97328621946144</v>
      </c>
      <c r="G87" s="12">
        <v>0</v>
      </c>
      <c r="H87" s="12">
        <v>0</v>
      </c>
      <c r="I87" s="12">
        <v>0</v>
      </c>
      <c r="J87" s="13">
        <f t="shared" si="9"/>
        <v>381.9898934707013</v>
      </c>
      <c r="K87" s="13">
        <f t="shared" si="10"/>
        <v>0</v>
      </c>
      <c r="L87" s="13">
        <f t="shared" si="11"/>
        <v>7.6809424616537036</v>
      </c>
      <c r="M87" s="13">
        <f t="shared" si="12"/>
        <v>0</v>
      </c>
      <c r="N87" s="13">
        <f t="shared" si="13"/>
        <v>0</v>
      </c>
      <c r="O87" s="13">
        <f t="shared" si="14"/>
        <v>0</v>
      </c>
      <c r="P87" s="13">
        <f>J87*P5+P86</f>
        <v>8767.2630201567881</v>
      </c>
      <c r="Q87" s="13">
        <f>(L87-(N87*S5))*Q5+Q86</f>
        <v>4714.6366933020245</v>
      </c>
      <c r="R87" s="13">
        <f>M87*R5+R86</f>
        <v>0</v>
      </c>
      <c r="S87" s="13">
        <f>N87*S5+S86</f>
        <v>0</v>
      </c>
      <c r="T87" s="13">
        <f>O87*T5+T86</f>
        <v>0</v>
      </c>
      <c r="U87" s="13">
        <f>M87*U5+U86</f>
        <v>0</v>
      </c>
      <c r="V87" s="13">
        <f>O87*V5+V86</f>
        <v>0</v>
      </c>
      <c r="W87" s="11">
        <f t="shared" si="15"/>
        <v>4052.6263268547636</v>
      </c>
    </row>
    <row r="88" spans="1:23" x14ac:dyDescent="0.25">
      <c r="A88" s="12" t="s">
        <v>219</v>
      </c>
      <c r="B88" s="12">
        <v>30200</v>
      </c>
      <c r="C88" s="12">
        <f t="shared" si="8"/>
        <v>100</v>
      </c>
      <c r="D88" s="12">
        <v>100.636145073634</v>
      </c>
      <c r="E88" s="12">
        <v>0</v>
      </c>
      <c r="F88" s="12">
        <v>9.9854512538440705</v>
      </c>
      <c r="G88" s="12">
        <v>0</v>
      </c>
      <c r="H88" s="12">
        <v>0</v>
      </c>
      <c r="I88" s="12">
        <v>0</v>
      </c>
      <c r="J88" s="13">
        <f t="shared" si="9"/>
        <v>367.70794355274018</v>
      </c>
      <c r="K88" s="13">
        <f t="shared" si="10"/>
        <v>0</v>
      </c>
      <c r="L88" s="13">
        <f t="shared" si="11"/>
        <v>25.849513839454652</v>
      </c>
      <c r="M88" s="13">
        <f t="shared" si="12"/>
        <v>0</v>
      </c>
      <c r="N88" s="13">
        <f t="shared" si="13"/>
        <v>0</v>
      </c>
      <c r="O88" s="13">
        <f t="shared" si="14"/>
        <v>0</v>
      </c>
      <c r="P88" s="13">
        <f>J88*P5+P87</f>
        <v>9134.9709637095275</v>
      </c>
      <c r="Q88" s="13">
        <f>(L88-(N88*S5))*Q5+Q87</f>
        <v>4740.4862071414791</v>
      </c>
      <c r="R88" s="13">
        <f>M88*R5+R87</f>
        <v>0</v>
      </c>
      <c r="S88" s="13">
        <f>N88*S5+S87</f>
        <v>0</v>
      </c>
      <c r="T88" s="13">
        <f>O88*T5+T87</f>
        <v>0</v>
      </c>
      <c r="U88" s="13">
        <f>M88*U5+U87</f>
        <v>0</v>
      </c>
      <c r="V88" s="13">
        <f>O88*V5+V87</f>
        <v>0</v>
      </c>
      <c r="W88" s="11">
        <f t="shared" si="15"/>
        <v>4394.4847565680493</v>
      </c>
    </row>
    <row r="89" spans="1:23" x14ac:dyDescent="0.25">
      <c r="A89" s="12" t="s">
        <v>220</v>
      </c>
      <c r="B89" s="12">
        <v>30300</v>
      </c>
      <c r="C89" s="12">
        <f t="shared" si="8"/>
        <v>100</v>
      </c>
      <c r="D89" s="12">
        <v>88.669112889418102</v>
      </c>
      <c r="E89" s="12">
        <v>0</v>
      </c>
      <c r="F89" s="12">
        <v>62.843889321004099</v>
      </c>
      <c r="G89" s="12">
        <v>0</v>
      </c>
      <c r="H89" s="12">
        <v>0</v>
      </c>
      <c r="I89" s="12">
        <v>0</v>
      </c>
      <c r="J89" s="13">
        <f t="shared" si="9"/>
        <v>350.56529252417056</v>
      </c>
      <c r="K89" s="13">
        <f t="shared" si="10"/>
        <v>0</v>
      </c>
      <c r="L89" s="13">
        <f t="shared" si="11"/>
        <v>134.8691492126818</v>
      </c>
      <c r="M89" s="13">
        <f t="shared" si="12"/>
        <v>0</v>
      </c>
      <c r="N89" s="13">
        <f t="shared" si="13"/>
        <v>0</v>
      </c>
      <c r="O89" s="13">
        <f t="shared" si="14"/>
        <v>0</v>
      </c>
      <c r="P89" s="13">
        <f>J89*P5+P88</f>
        <v>9485.5362562336977</v>
      </c>
      <c r="Q89" s="13">
        <f>(L89-(N89*S5))*Q5+Q88</f>
        <v>4875.3553563541609</v>
      </c>
      <c r="R89" s="13">
        <f>M89*R5+R88</f>
        <v>0</v>
      </c>
      <c r="S89" s="13">
        <f>N89*S5+S88</f>
        <v>0</v>
      </c>
      <c r="T89" s="13">
        <f>O89*T5+T88</f>
        <v>0</v>
      </c>
      <c r="U89" s="13">
        <f>M89*U5+U88</f>
        <v>0</v>
      </c>
      <c r="V89" s="13">
        <f>O89*V5+V88</f>
        <v>0</v>
      </c>
      <c r="W89" s="11">
        <f t="shared" si="15"/>
        <v>4610.1808998795377</v>
      </c>
    </row>
    <row r="90" spans="1:23" x14ac:dyDescent="0.25">
      <c r="A90" s="12" t="s">
        <v>221</v>
      </c>
      <c r="B90" s="12">
        <v>30400</v>
      </c>
      <c r="C90" s="12">
        <f t="shared" si="8"/>
        <v>100</v>
      </c>
      <c r="D90" s="12">
        <v>91.801812908429397</v>
      </c>
      <c r="E90" s="12">
        <v>0</v>
      </c>
      <c r="F90" s="12">
        <v>70.931869475385597</v>
      </c>
      <c r="G90" s="12">
        <v>0</v>
      </c>
      <c r="H90" s="12">
        <v>0</v>
      </c>
      <c r="I90" s="12">
        <v>0</v>
      </c>
      <c r="J90" s="13">
        <f t="shared" si="9"/>
        <v>334.20541814416202</v>
      </c>
      <c r="K90" s="13">
        <f t="shared" si="10"/>
        <v>0</v>
      </c>
      <c r="L90" s="13">
        <f t="shared" si="11"/>
        <v>247.73288665998095</v>
      </c>
      <c r="M90" s="13">
        <f t="shared" si="12"/>
        <v>0</v>
      </c>
      <c r="N90" s="13">
        <f t="shared" si="13"/>
        <v>0</v>
      </c>
      <c r="O90" s="13">
        <f t="shared" si="14"/>
        <v>0</v>
      </c>
      <c r="P90" s="13">
        <f>J90*P5+P89</f>
        <v>9819.7416743778595</v>
      </c>
      <c r="Q90" s="13">
        <f>(L90-(N90*S5))*Q5+Q89</f>
        <v>5123.0882430141419</v>
      </c>
      <c r="R90" s="13">
        <f>M90*R5+R89</f>
        <v>0</v>
      </c>
      <c r="S90" s="13">
        <f>N90*S5+S89</f>
        <v>0</v>
      </c>
      <c r="T90" s="13">
        <f>O90*T5+T89</f>
        <v>0</v>
      </c>
      <c r="U90" s="13">
        <f>M90*U5+U89</f>
        <v>0</v>
      </c>
      <c r="V90" s="13">
        <f>O90*V5+V89</f>
        <v>0</v>
      </c>
      <c r="W90" s="11">
        <f t="shared" si="15"/>
        <v>4696.6534313637185</v>
      </c>
    </row>
    <row r="91" spans="1:23" x14ac:dyDescent="0.25">
      <c r="A91" s="12" t="s">
        <v>222</v>
      </c>
      <c r="B91" s="12">
        <v>30500</v>
      </c>
      <c r="C91" s="12">
        <f t="shared" si="8"/>
        <v>100</v>
      </c>
      <c r="D91" s="12">
        <v>85.4129438977034</v>
      </c>
      <c r="E91" s="12">
        <v>0</v>
      </c>
      <c r="F91" s="12">
        <v>40.228355274939503</v>
      </c>
      <c r="G91" s="12">
        <v>0</v>
      </c>
      <c r="H91" s="12">
        <v>0</v>
      </c>
      <c r="I91" s="12">
        <v>0</v>
      </c>
      <c r="J91" s="13">
        <f t="shared" si="9"/>
        <v>328.17547556691267</v>
      </c>
      <c r="K91" s="13">
        <f t="shared" si="10"/>
        <v>0</v>
      </c>
      <c r="L91" s="13">
        <f t="shared" si="11"/>
        <v>205.85226805615761</v>
      </c>
      <c r="M91" s="13">
        <f t="shared" si="12"/>
        <v>0</v>
      </c>
      <c r="N91" s="13">
        <f t="shared" si="13"/>
        <v>0</v>
      </c>
      <c r="O91" s="13">
        <f t="shared" si="14"/>
        <v>0</v>
      </c>
      <c r="P91" s="13">
        <f>J91*P5+P90</f>
        <v>10147.917149944773</v>
      </c>
      <c r="Q91" s="13">
        <f>(L91-(N91*S5))*Q5+Q90</f>
        <v>5328.9405110702992</v>
      </c>
      <c r="R91" s="13">
        <f>M91*R5+R90</f>
        <v>0</v>
      </c>
      <c r="S91" s="13">
        <f>N91*S5+S90</f>
        <v>0</v>
      </c>
      <c r="T91" s="13">
        <f>O91*T5+T90</f>
        <v>0</v>
      </c>
      <c r="U91" s="13">
        <f>M91*U5+U90</f>
        <v>0</v>
      </c>
      <c r="V91" s="13">
        <f>O91*V5+V90</f>
        <v>0</v>
      </c>
      <c r="W91" s="11">
        <f t="shared" si="15"/>
        <v>4818.9766388744738</v>
      </c>
    </row>
    <row r="92" spans="1:23" x14ac:dyDescent="0.25">
      <c r="A92" s="12" t="s">
        <v>223</v>
      </c>
      <c r="B92" s="12">
        <v>30600</v>
      </c>
      <c r="C92" s="12">
        <f t="shared" si="8"/>
        <v>100</v>
      </c>
      <c r="D92" s="12">
        <v>83.549681034609407</v>
      </c>
      <c r="E92" s="12">
        <v>0</v>
      </c>
      <c r="F92" s="12">
        <v>46.384152415594102</v>
      </c>
      <c r="G92" s="12">
        <v>0</v>
      </c>
      <c r="H92" s="12">
        <v>0</v>
      </c>
      <c r="I92" s="12">
        <v>0</v>
      </c>
      <c r="J92" s="13">
        <f t="shared" si="9"/>
        <v>312.89374987465334</v>
      </c>
      <c r="K92" s="13">
        <f t="shared" si="10"/>
        <v>0</v>
      </c>
      <c r="L92" s="13">
        <f t="shared" si="11"/>
        <v>160.39353276024741</v>
      </c>
      <c r="M92" s="13">
        <f t="shared" si="12"/>
        <v>0</v>
      </c>
      <c r="N92" s="13">
        <f t="shared" si="13"/>
        <v>0</v>
      </c>
      <c r="O92" s="13">
        <f t="shared" si="14"/>
        <v>0</v>
      </c>
      <c r="P92" s="13">
        <f>J92*P5+P91</f>
        <v>10460.810899819426</v>
      </c>
      <c r="Q92" s="13">
        <f>(L92-(N92*S5))*Q5+Q91</f>
        <v>5489.3340438305468</v>
      </c>
      <c r="R92" s="13">
        <f>M92*R5+R91</f>
        <v>0</v>
      </c>
      <c r="S92" s="13">
        <f>N92*S5+S91</f>
        <v>0</v>
      </c>
      <c r="T92" s="13">
        <f>O92*T5+T91</f>
        <v>0</v>
      </c>
      <c r="U92" s="13">
        <f>M92*U5+U91</f>
        <v>0</v>
      </c>
      <c r="V92" s="13">
        <f>O92*V5+V91</f>
        <v>0</v>
      </c>
      <c r="W92" s="11">
        <f t="shared" si="15"/>
        <v>4971.4768559888798</v>
      </c>
    </row>
    <row r="93" spans="1:23" x14ac:dyDescent="0.25">
      <c r="A93" s="12" t="s">
        <v>224</v>
      </c>
      <c r="B93" s="12">
        <v>30700</v>
      </c>
      <c r="C93" s="12">
        <f t="shared" si="8"/>
        <v>100</v>
      </c>
      <c r="D93" s="12">
        <v>85.433977854229795</v>
      </c>
      <c r="E93" s="12">
        <v>0</v>
      </c>
      <c r="F93" s="12">
        <v>27.389882885679999</v>
      </c>
      <c r="G93" s="12">
        <v>0</v>
      </c>
      <c r="H93" s="12">
        <v>0</v>
      </c>
      <c r="I93" s="12">
        <v>0</v>
      </c>
      <c r="J93" s="13">
        <f t="shared" si="9"/>
        <v>312.93270164599852</v>
      </c>
      <c r="K93" s="13">
        <f t="shared" si="10"/>
        <v>0</v>
      </c>
      <c r="L93" s="13">
        <f t="shared" si="11"/>
        <v>136.61858389124833</v>
      </c>
      <c r="M93" s="13">
        <f t="shared" si="12"/>
        <v>0</v>
      </c>
      <c r="N93" s="13">
        <f t="shared" si="13"/>
        <v>0</v>
      </c>
      <c r="O93" s="13">
        <f t="shared" si="14"/>
        <v>0</v>
      </c>
      <c r="P93" s="13">
        <f>J93*P5+P92</f>
        <v>10773.743601465425</v>
      </c>
      <c r="Q93" s="13">
        <f>(L93-(N93*S5))*Q5+Q92</f>
        <v>5625.9526277217947</v>
      </c>
      <c r="R93" s="13">
        <f>M93*R5+R92</f>
        <v>0</v>
      </c>
      <c r="S93" s="13">
        <f>N93*S5+S92</f>
        <v>0</v>
      </c>
      <c r="T93" s="13">
        <f>O93*T5+T92</f>
        <v>0</v>
      </c>
      <c r="U93" s="13">
        <f>M93*U5+U92</f>
        <v>0</v>
      </c>
      <c r="V93" s="13">
        <f>O93*V5+V92</f>
        <v>0</v>
      </c>
      <c r="W93" s="11">
        <f t="shared" si="15"/>
        <v>5147.7909737436303</v>
      </c>
    </row>
    <row r="94" spans="1:23" x14ac:dyDescent="0.25">
      <c r="A94" s="12" t="s">
        <v>225</v>
      </c>
      <c r="B94" s="12">
        <v>30748.776722796902</v>
      </c>
      <c r="C94" s="12">
        <f t="shared" si="8"/>
        <v>48.776722796901595</v>
      </c>
      <c r="D94" s="12">
        <v>87.822170950910603</v>
      </c>
      <c r="E94" s="12">
        <v>0</v>
      </c>
      <c r="F94" s="12">
        <v>21.577667315617902</v>
      </c>
      <c r="G94" s="12">
        <v>0</v>
      </c>
      <c r="H94" s="12">
        <v>0</v>
      </c>
      <c r="I94" s="12">
        <v>0</v>
      </c>
      <c r="J94" s="13">
        <f t="shared" si="9"/>
        <v>156.49753968753828</v>
      </c>
      <c r="K94" s="13">
        <f t="shared" si="10"/>
        <v>0</v>
      </c>
      <c r="L94" s="13">
        <f t="shared" si="11"/>
        <v>44.23104855948278</v>
      </c>
      <c r="M94" s="13">
        <f t="shared" si="12"/>
        <v>0</v>
      </c>
      <c r="N94" s="13">
        <f t="shared" si="13"/>
        <v>0</v>
      </c>
      <c r="O94" s="13">
        <f t="shared" si="14"/>
        <v>0</v>
      </c>
      <c r="P94" s="13">
        <f>J94*P5+P93</f>
        <v>10930.241141152963</v>
      </c>
      <c r="Q94" s="13">
        <f>(L94-(N94*S5))*Q5+Q93</f>
        <v>5670.1836762812773</v>
      </c>
      <c r="R94" s="13">
        <f>M94*R5+R93</f>
        <v>0</v>
      </c>
      <c r="S94" s="13">
        <f>N94*S5+S93</f>
        <v>0</v>
      </c>
      <c r="T94" s="13">
        <f>O94*T5+T93</f>
        <v>0</v>
      </c>
      <c r="U94" s="13">
        <f>M94*U5+U93</f>
        <v>0</v>
      </c>
      <c r="V94" s="13">
        <f>O94*V5+V93</f>
        <v>0</v>
      </c>
      <c r="W94" s="11">
        <f t="shared" si="15"/>
        <v>5260.0574648716856</v>
      </c>
    </row>
    <row r="95" spans="1:23" x14ac:dyDescent="0.25">
      <c r="A95" s="12" t="s">
        <v>226</v>
      </c>
      <c r="B95" s="12">
        <v>30750</v>
      </c>
      <c r="C95" s="12">
        <f t="shared" si="8"/>
        <v>1.2232772030984052</v>
      </c>
      <c r="D95" s="12">
        <v>90.021393132401101</v>
      </c>
      <c r="E95" s="12">
        <v>0</v>
      </c>
      <c r="F95" s="12">
        <v>22.7842299509466</v>
      </c>
      <c r="G95" s="12">
        <v>0</v>
      </c>
      <c r="H95" s="12">
        <v>0</v>
      </c>
      <c r="I95" s="12">
        <v>0</v>
      </c>
      <c r="J95" s="13">
        <f t="shared" si="9"/>
        <v>4.0287403270534359</v>
      </c>
      <c r="K95" s="13">
        <f t="shared" si="10"/>
        <v>0</v>
      </c>
      <c r="L95" s="13">
        <f t="shared" si="11"/>
        <v>1.0049425483774408</v>
      </c>
      <c r="M95" s="13">
        <f t="shared" si="12"/>
        <v>0</v>
      </c>
      <c r="N95" s="13">
        <f t="shared" si="13"/>
        <v>0</v>
      </c>
      <c r="O95" s="13">
        <f t="shared" si="14"/>
        <v>0</v>
      </c>
      <c r="P95" s="13">
        <f>J95*P5+P94</f>
        <v>10934.269881480017</v>
      </c>
      <c r="Q95" s="13">
        <f>(L95-(N95*S5))*Q5+Q94</f>
        <v>5671.1886188296548</v>
      </c>
      <c r="R95" s="13">
        <f>M95*R5+R94</f>
        <v>0</v>
      </c>
      <c r="S95" s="13">
        <f>N95*S5+S94</f>
        <v>0</v>
      </c>
      <c r="T95" s="13">
        <f>O95*T5+T94</f>
        <v>0</v>
      </c>
      <c r="U95" s="13">
        <f>M95*U5+U94</f>
        <v>0</v>
      </c>
      <c r="V95" s="13">
        <f>O95*V5+V94</f>
        <v>0</v>
      </c>
      <c r="W95" s="11">
        <f t="shared" si="15"/>
        <v>5263.0812626503612</v>
      </c>
    </row>
    <row r="96" spans="1:23" x14ac:dyDescent="0.25">
      <c r="A96" s="12" t="s">
        <v>227</v>
      </c>
      <c r="B96" s="12">
        <v>30755</v>
      </c>
      <c r="C96" s="12">
        <f t="shared" si="8"/>
        <v>5</v>
      </c>
      <c r="D96" s="12">
        <v>93.1315953231842</v>
      </c>
      <c r="E96" s="12">
        <v>0</v>
      </c>
      <c r="F96" s="12">
        <v>26.220413636521702</v>
      </c>
      <c r="G96" s="12">
        <v>0</v>
      </c>
      <c r="H96" s="12">
        <v>0</v>
      </c>
      <c r="I96" s="12">
        <v>0</v>
      </c>
      <c r="J96" s="13">
        <f t="shared" si="9"/>
        <v>16.958610042183825</v>
      </c>
      <c r="K96" s="13">
        <f t="shared" si="10"/>
        <v>0</v>
      </c>
      <c r="L96" s="13">
        <f t="shared" si="11"/>
        <v>4.5374669988396574</v>
      </c>
      <c r="M96" s="13">
        <f t="shared" si="12"/>
        <v>0</v>
      </c>
      <c r="N96" s="13">
        <f t="shared" si="13"/>
        <v>0</v>
      </c>
      <c r="O96" s="13">
        <f t="shared" si="14"/>
        <v>0</v>
      </c>
      <c r="P96" s="13">
        <f>J96*P5+P95</f>
        <v>10951.228491522201</v>
      </c>
      <c r="Q96" s="13">
        <f>(L96-(N96*S5))*Q5+Q95</f>
        <v>5675.7260858284944</v>
      </c>
      <c r="R96" s="13">
        <f>M96*R5+R95</f>
        <v>0</v>
      </c>
      <c r="S96" s="13">
        <f>N96*S5+S95</f>
        <v>0</v>
      </c>
      <c r="T96" s="13">
        <f>O96*T5+T95</f>
        <v>0</v>
      </c>
      <c r="U96" s="13">
        <f>M96*U5+U95</f>
        <v>0</v>
      </c>
      <c r="V96" s="13">
        <f>O96*V5+V95</f>
        <v>0</v>
      </c>
      <c r="W96" s="11">
        <f t="shared" si="15"/>
        <v>5275.5024056937054</v>
      </c>
    </row>
    <row r="97" spans="1:23" x14ac:dyDescent="0.25">
      <c r="A97" s="12" t="s">
        <v>228</v>
      </c>
      <c r="B97" s="12">
        <v>30760</v>
      </c>
      <c r="C97" s="12">
        <f t="shared" si="8"/>
        <v>5</v>
      </c>
      <c r="D97" s="12">
        <v>99.172609512868107</v>
      </c>
      <c r="E97" s="12">
        <v>0</v>
      </c>
      <c r="F97" s="12">
        <v>31.027921489217999</v>
      </c>
      <c r="G97" s="12">
        <v>0</v>
      </c>
      <c r="H97" s="12">
        <v>0</v>
      </c>
      <c r="I97" s="12">
        <v>0</v>
      </c>
      <c r="J97" s="13">
        <f t="shared" si="9"/>
        <v>17.805944892227064</v>
      </c>
      <c r="K97" s="13">
        <f t="shared" si="10"/>
        <v>0</v>
      </c>
      <c r="L97" s="13">
        <f t="shared" si="11"/>
        <v>5.3007717709018243</v>
      </c>
      <c r="M97" s="13">
        <f t="shared" si="12"/>
        <v>0</v>
      </c>
      <c r="N97" s="13">
        <f t="shared" si="13"/>
        <v>0</v>
      </c>
      <c r="O97" s="13">
        <f t="shared" si="14"/>
        <v>0</v>
      </c>
      <c r="P97" s="13">
        <f>J97*P5+P96</f>
        <v>10969.034436414428</v>
      </c>
      <c r="Q97" s="13">
        <f>(L97-(N97*S5))*Q5+Q96</f>
        <v>5681.026857599396</v>
      </c>
      <c r="R97" s="13">
        <f>M97*R5+R96</f>
        <v>0</v>
      </c>
      <c r="S97" s="13">
        <f>N97*S5+S96</f>
        <v>0</v>
      </c>
      <c r="T97" s="13">
        <f>O97*T5+T96</f>
        <v>0</v>
      </c>
      <c r="U97" s="13">
        <f>M97*U5+U96</f>
        <v>0</v>
      </c>
      <c r="V97" s="13">
        <f>O97*V5+V96</f>
        <v>0</v>
      </c>
      <c r="W97" s="11">
        <f t="shared" si="15"/>
        <v>5288.0075788150307</v>
      </c>
    </row>
    <row r="98" spans="1:23" x14ac:dyDescent="0.25">
      <c r="A98" s="12" t="s">
        <v>229</v>
      </c>
      <c r="B98" s="12">
        <v>30765</v>
      </c>
      <c r="C98" s="12">
        <f t="shared" si="8"/>
        <v>5</v>
      </c>
      <c r="D98" s="12">
        <v>104.839051834014</v>
      </c>
      <c r="E98" s="12">
        <v>0</v>
      </c>
      <c r="F98" s="12">
        <v>34.478516919501999</v>
      </c>
      <c r="G98" s="12">
        <v>0</v>
      </c>
      <c r="H98" s="12">
        <v>0</v>
      </c>
      <c r="I98" s="12">
        <v>0</v>
      </c>
      <c r="J98" s="13">
        <f t="shared" si="9"/>
        <v>18.889968643229825</v>
      </c>
      <c r="K98" s="13">
        <f t="shared" si="10"/>
        <v>0</v>
      </c>
      <c r="L98" s="13">
        <f t="shared" si="11"/>
        <v>6.0654109637703701</v>
      </c>
      <c r="M98" s="13">
        <f t="shared" si="12"/>
        <v>0</v>
      </c>
      <c r="N98" s="13">
        <f t="shared" si="13"/>
        <v>0</v>
      </c>
      <c r="O98" s="13">
        <f t="shared" si="14"/>
        <v>0</v>
      </c>
      <c r="P98" s="13">
        <f>J98*P5+P97</f>
        <v>10987.924405057658</v>
      </c>
      <c r="Q98" s="13">
        <f>(L98-(N98*S5))*Q5+Q97</f>
        <v>5687.0922685631667</v>
      </c>
      <c r="R98" s="13">
        <f>M98*R5+R97</f>
        <v>0</v>
      </c>
      <c r="S98" s="13">
        <f>N98*S5+S97</f>
        <v>0</v>
      </c>
      <c r="T98" s="13">
        <f>O98*T5+T97</f>
        <v>0</v>
      </c>
      <c r="U98" s="13">
        <f>M98*U5+U97</f>
        <v>0</v>
      </c>
      <c r="V98" s="13">
        <f>O98*V5+V97</f>
        <v>0</v>
      </c>
      <c r="W98" s="11">
        <f t="shared" si="15"/>
        <v>5300.8321364944904</v>
      </c>
    </row>
    <row r="99" spans="1:23" x14ac:dyDescent="0.25">
      <c r="A99" s="12" t="s">
        <v>230</v>
      </c>
      <c r="B99" s="12">
        <v>30770</v>
      </c>
      <c r="C99" s="12">
        <f t="shared" si="8"/>
        <v>5</v>
      </c>
      <c r="D99" s="12">
        <v>101.253228876295</v>
      </c>
      <c r="E99" s="12">
        <v>0</v>
      </c>
      <c r="F99" s="12">
        <v>37.070014984656098</v>
      </c>
      <c r="G99" s="12">
        <v>0</v>
      </c>
      <c r="H99" s="12">
        <v>0</v>
      </c>
      <c r="I99" s="12">
        <v>0</v>
      </c>
      <c r="J99" s="13">
        <f t="shared" si="9"/>
        <v>19.082618584287871</v>
      </c>
      <c r="K99" s="13">
        <f t="shared" si="10"/>
        <v>0</v>
      </c>
      <c r="L99" s="13">
        <f t="shared" si="11"/>
        <v>6.6248640651998238</v>
      </c>
      <c r="M99" s="13">
        <f t="shared" si="12"/>
        <v>0</v>
      </c>
      <c r="N99" s="13">
        <f t="shared" si="13"/>
        <v>0</v>
      </c>
      <c r="O99" s="13">
        <f t="shared" si="14"/>
        <v>0</v>
      </c>
      <c r="P99" s="13">
        <f>J99*P5+P98</f>
        <v>11007.007023641945</v>
      </c>
      <c r="Q99" s="13">
        <f>(L99-(N99*S5))*Q5+Q98</f>
        <v>5693.7171326283669</v>
      </c>
      <c r="R99" s="13">
        <f>M99*R5+R98</f>
        <v>0</v>
      </c>
      <c r="S99" s="13">
        <f>N99*S5+S98</f>
        <v>0</v>
      </c>
      <c r="T99" s="13">
        <f>O99*T5+T98</f>
        <v>0</v>
      </c>
      <c r="U99" s="13">
        <f>M99*U5+U98</f>
        <v>0</v>
      </c>
      <c r="V99" s="13">
        <f>O99*V5+V98</f>
        <v>0</v>
      </c>
      <c r="W99" s="11">
        <f t="shared" si="15"/>
        <v>5313.2898910135782</v>
      </c>
    </row>
    <row r="100" spans="1:23" x14ac:dyDescent="0.25">
      <c r="A100" s="12" t="s">
        <v>231</v>
      </c>
      <c r="B100" s="12">
        <v>30775</v>
      </c>
      <c r="C100" s="12">
        <f t="shared" si="8"/>
        <v>5</v>
      </c>
      <c r="D100" s="12">
        <v>100.162753949696</v>
      </c>
      <c r="E100" s="12">
        <v>0</v>
      </c>
      <c r="F100" s="12">
        <v>40.642993928515303</v>
      </c>
      <c r="G100" s="12">
        <v>0</v>
      </c>
      <c r="H100" s="12">
        <v>0</v>
      </c>
      <c r="I100" s="12">
        <v>0</v>
      </c>
      <c r="J100" s="13">
        <f t="shared" si="9"/>
        <v>18.649628039443613</v>
      </c>
      <c r="K100" s="13">
        <f t="shared" si="10"/>
        <v>0</v>
      </c>
      <c r="L100" s="13">
        <f t="shared" si="11"/>
        <v>7.1956489734417959</v>
      </c>
      <c r="M100" s="13">
        <f t="shared" si="12"/>
        <v>0</v>
      </c>
      <c r="N100" s="13">
        <f t="shared" si="13"/>
        <v>0</v>
      </c>
      <c r="O100" s="13">
        <f t="shared" si="14"/>
        <v>0</v>
      </c>
      <c r="P100" s="13">
        <f>J100*P5+P99</f>
        <v>11025.656651681389</v>
      </c>
      <c r="Q100" s="13">
        <f>(L100-(N100*S5))*Q5+Q99</f>
        <v>5700.912781601809</v>
      </c>
      <c r="R100" s="13">
        <f>M100*R5+R99</f>
        <v>0</v>
      </c>
      <c r="S100" s="13">
        <f>N100*S5+S99</f>
        <v>0</v>
      </c>
      <c r="T100" s="13">
        <f>O100*T5+T99</f>
        <v>0</v>
      </c>
      <c r="U100" s="13">
        <f>M100*U5+U99</f>
        <v>0</v>
      </c>
      <c r="V100" s="13">
        <f>O100*V5+V99</f>
        <v>0</v>
      </c>
      <c r="W100" s="11">
        <f t="shared" si="15"/>
        <v>5324.7438700795801</v>
      </c>
    </row>
    <row r="101" spans="1:23" x14ac:dyDescent="0.25">
      <c r="A101" s="12" t="s">
        <v>232</v>
      </c>
      <c r="B101" s="12">
        <v>30780</v>
      </c>
      <c r="C101" s="12">
        <f t="shared" si="8"/>
        <v>5</v>
      </c>
      <c r="D101" s="12">
        <v>105.501540293765</v>
      </c>
      <c r="E101" s="12">
        <v>0</v>
      </c>
      <c r="F101" s="12">
        <v>33.185250889960997</v>
      </c>
      <c r="G101" s="12">
        <v>0</v>
      </c>
      <c r="H101" s="12">
        <v>0</v>
      </c>
      <c r="I101" s="12">
        <v>0</v>
      </c>
      <c r="J101" s="13">
        <f t="shared" si="9"/>
        <v>19.042990207727872</v>
      </c>
      <c r="K101" s="13">
        <f t="shared" si="10"/>
        <v>0</v>
      </c>
      <c r="L101" s="13">
        <f t="shared" si="11"/>
        <v>6.8359485943033595</v>
      </c>
      <c r="M101" s="13">
        <f t="shared" si="12"/>
        <v>0</v>
      </c>
      <c r="N101" s="13">
        <f t="shared" si="13"/>
        <v>0</v>
      </c>
      <c r="O101" s="13">
        <f t="shared" si="14"/>
        <v>0</v>
      </c>
      <c r="P101" s="13">
        <f>J101*P5+P100</f>
        <v>11044.699641889118</v>
      </c>
      <c r="Q101" s="13">
        <f>(L101-(N101*S5))*Q5+Q100</f>
        <v>5707.7487301961128</v>
      </c>
      <c r="R101" s="13">
        <f>M101*R5+R100</f>
        <v>0</v>
      </c>
      <c r="S101" s="13">
        <f>N101*S5+S100</f>
        <v>0</v>
      </c>
      <c r="T101" s="13">
        <f>O101*T5+T100</f>
        <v>0</v>
      </c>
      <c r="U101" s="13">
        <f>M101*U5+U100</f>
        <v>0</v>
      </c>
      <c r="V101" s="13">
        <f>O101*V5+V100</f>
        <v>0</v>
      </c>
      <c r="W101" s="11">
        <f t="shared" si="15"/>
        <v>5336.9509116930049</v>
      </c>
    </row>
    <row r="102" spans="1:23" x14ac:dyDescent="0.25">
      <c r="A102" s="12" t="s">
        <v>233</v>
      </c>
      <c r="B102" s="12">
        <v>30785</v>
      </c>
      <c r="C102" s="12">
        <f t="shared" si="8"/>
        <v>5</v>
      </c>
      <c r="D102" s="12">
        <v>111.431828334044</v>
      </c>
      <c r="E102" s="12">
        <v>0</v>
      </c>
      <c r="F102" s="12">
        <v>12.024721516143501</v>
      </c>
      <c r="G102" s="12">
        <v>0</v>
      </c>
      <c r="H102" s="12">
        <v>0</v>
      </c>
      <c r="I102" s="12">
        <v>0</v>
      </c>
      <c r="J102" s="13">
        <f t="shared" si="9"/>
        <v>20.086423021093424</v>
      </c>
      <c r="K102" s="13">
        <f t="shared" si="10"/>
        <v>0</v>
      </c>
      <c r="L102" s="13">
        <f t="shared" si="11"/>
        <v>4.1861085561207867</v>
      </c>
      <c r="M102" s="13">
        <f t="shared" si="12"/>
        <v>0</v>
      </c>
      <c r="N102" s="13">
        <f t="shared" si="13"/>
        <v>0</v>
      </c>
      <c r="O102" s="13">
        <f t="shared" si="14"/>
        <v>0</v>
      </c>
      <c r="P102" s="13">
        <f>J102*P5+P101</f>
        <v>11064.786064910211</v>
      </c>
      <c r="Q102" s="13">
        <f>(L102-(N102*S5))*Q5+Q101</f>
        <v>5711.9348387522332</v>
      </c>
      <c r="R102" s="13">
        <f>M102*R5+R101</f>
        <v>0</v>
      </c>
      <c r="S102" s="13">
        <f>N102*S5+S101</f>
        <v>0</v>
      </c>
      <c r="T102" s="13">
        <f>O102*T5+T101</f>
        <v>0</v>
      </c>
      <c r="U102" s="13">
        <f>M102*U5+U101</f>
        <v>0</v>
      </c>
      <c r="V102" s="13">
        <f>O102*V5+V101</f>
        <v>0</v>
      </c>
      <c r="W102" s="11">
        <f t="shared" si="15"/>
        <v>5352.8512261579772</v>
      </c>
    </row>
    <row r="103" spans="1:23" x14ac:dyDescent="0.25">
      <c r="A103" s="12" t="s">
        <v>234</v>
      </c>
      <c r="B103" s="12">
        <v>30790</v>
      </c>
      <c r="C103" s="12">
        <f t="shared" si="8"/>
        <v>5</v>
      </c>
      <c r="D103" s="12">
        <v>111.927417850704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3">
        <f t="shared" si="9"/>
        <v>20.681411683772964</v>
      </c>
      <c r="K103" s="13">
        <f t="shared" si="10"/>
        <v>0</v>
      </c>
      <c r="L103" s="13">
        <f t="shared" si="11"/>
        <v>1.1134001403836575</v>
      </c>
      <c r="M103" s="13">
        <f t="shared" si="12"/>
        <v>0</v>
      </c>
      <c r="N103" s="13">
        <f t="shared" si="13"/>
        <v>0</v>
      </c>
      <c r="O103" s="13">
        <f t="shared" si="14"/>
        <v>0</v>
      </c>
      <c r="P103" s="13">
        <f>J103*P5+P102</f>
        <v>11085.467476593984</v>
      </c>
      <c r="Q103" s="13">
        <f>(L103-(N103*S5))*Q5+Q102</f>
        <v>5713.0482388926166</v>
      </c>
      <c r="R103" s="13">
        <f>M103*R5+R102</f>
        <v>0</v>
      </c>
      <c r="S103" s="13">
        <f>N103*S5+S102</f>
        <v>0</v>
      </c>
      <c r="T103" s="13">
        <f>O103*T5+T102</f>
        <v>0</v>
      </c>
      <c r="U103" s="13">
        <f>M103*U5+U102</f>
        <v>0</v>
      </c>
      <c r="V103" s="13">
        <f>O103*V5+V102</f>
        <v>0</v>
      </c>
      <c r="W103" s="11">
        <f t="shared" si="15"/>
        <v>5372.4192377013669</v>
      </c>
    </row>
    <row r="104" spans="1:23" x14ac:dyDescent="0.25">
      <c r="A104" s="12" t="s">
        <v>235</v>
      </c>
      <c r="B104" s="12">
        <v>30795</v>
      </c>
      <c r="C104" s="12">
        <f t="shared" si="8"/>
        <v>5</v>
      </c>
      <c r="D104" s="12">
        <v>102.776808052462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3">
        <f t="shared" si="9"/>
        <v>19.880020916959811</v>
      </c>
      <c r="K104" s="13">
        <f t="shared" si="10"/>
        <v>0</v>
      </c>
      <c r="L104" s="13">
        <f t="shared" si="11"/>
        <v>0</v>
      </c>
      <c r="M104" s="13">
        <f t="shared" si="12"/>
        <v>0</v>
      </c>
      <c r="N104" s="13">
        <f t="shared" si="13"/>
        <v>0</v>
      </c>
      <c r="O104" s="13">
        <f t="shared" si="14"/>
        <v>0</v>
      </c>
      <c r="P104" s="13">
        <f>J104*P5+P103</f>
        <v>11105.347497510944</v>
      </c>
      <c r="Q104" s="13">
        <f>(L104-(N104*S5))*Q5+Q103</f>
        <v>5713.0482388926166</v>
      </c>
      <c r="R104" s="13">
        <f>M104*R5+R103</f>
        <v>0</v>
      </c>
      <c r="S104" s="13">
        <f>N104*S5+S103</f>
        <v>0</v>
      </c>
      <c r="T104" s="13">
        <f>O104*T5+T103</f>
        <v>0</v>
      </c>
      <c r="U104" s="13">
        <f>M104*U5+U103</f>
        <v>0</v>
      </c>
      <c r="V104" s="13">
        <f>O104*V5+V103</f>
        <v>0</v>
      </c>
      <c r="W104" s="11">
        <f t="shared" si="15"/>
        <v>5392.2992586183263</v>
      </c>
    </row>
    <row r="105" spans="1:23" x14ac:dyDescent="0.25">
      <c r="A105" s="12" t="s">
        <v>236</v>
      </c>
      <c r="B105" s="12">
        <v>30800</v>
      </c>
      <c r="C105" s="12">
        <f t="shared" si="8"/>
        <v>5</v>
      </c>
      <c r="D105" s="12">
        <v>91.306352121241801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3">
        <f t="shared" si="9"/>
        <v>17.970662979046647</v>
      </c>
      <c r="K105" s="13">
        <f t="shared" si="10"/>
        <v>0</v>
      </c>
      <c r="L105" s="13">
        <f t="shared" si="11"/>
        <v>0</v>
      </c>
      <c r="M105" s="13">
        <f t="shared" si="12"/>
        <v>0</v>
      </c>
      <c r="N105" s="13">
        <f t="shared" si="13"/>
        <v>0</v>
      </c>
      <c r="O105" s="13">
        <f t="shared" si="14"/>
        <v>0</v>
      </c>
      <c r="P105" s="13">
        <f>J105*P5+P104</f>
        <v>11123.318160489991</v>
      </c>
      <c r="Q105" s="13">
        <f>(L105-(N105*S5))*Q5+Q104</f>
        <v>5713.0482388926166</v>
      </c>
      <c r="R105" s="13">
        <f>M105*R5+R104</f>
        <v>0</v>
      </c>
      <c r="S105" s="13">
        <f>N105*S5+S104</f>
        <v>0</v>
      </c>
      <c r="T105" s="13">
        <f>O105*T5+T104</f>
        <v>0</v>
      </c>
      <c r="U105" s="13">
        <f>M105*U5+U104</f>
        <v>0</v>
      </c>
      <c r="V105" s="13">
        <f>O105*V5+V104</f>
        <v>0</v>
      </c>
      <c r="W105" s="11">
        <f t="shared" si="15"/>
        <v>5410.2699215973726</v>
      </c>
    </row>
    <row r="106" spans="1:23" x14ac:dyDescent="0.25">
      <c r="A106" s="12" t="s">
        <v>237</v>
      </c>
      <c r="B106" s="12">
        <v>30805</v>
      </c>
      <c r="C106" s="12">
        <f t="shared" si="8"/>
        <v>5</v>
      </c>
      <c r="D106" s="12">
        <v>79.251290094742004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3">
        <f t="shared" si="9"/>
        <v>15.792374279257761</v>
      </c>
      <c r="K106" s="13">
        <f t="shared" si="10"/>
        <v>0</v>
      </c>
      <c r="L106" s="13">
        <f t="shared" si="11"/>
        <v>0</v>
      </c>
      <c r="M106" s="13">
        <f t="shared" si="12"/>
        <v>0</v>
      </c>
      <c r="N106" s="13">
        <f t="shared" si="13"/>
        <v>0</v>
      </c>
      <c r="O106" s="13">
        <f t="shared" si="14"/>
        <v>0</v>
      </c>
      <c r="P106" s="13">
        <f>J106*P5+P105</f>
        <v>11139.110534769248</v>
      </c>
      <c r="Q106" s="13">
        <f>(L106-(N106*S5))*Q5+Q105</f>
        <v>5713.0482388926166</v>
      </c>
      <c r="R106" s="13">
        <f>M106*R5+R105</f>
        <v>0</v>
      </c>
      <c r="S106" s="13">
        <f>N106*S5+S105</f>
        <v>0</v>
      </c>
      <c r="T106" s="13">
        <f>O106*T5+T105</f>
        <v>0</v>
      </c>
      <c r="U106" s="13">
        <f>M106*U5+U105</f>
        <v>0</v>
      </c>
      <c r="V106" s="13">
        <f>O106*V5+V105</f>
        <v>0</v>
      </c>
      <c r="W106" s="11">
        <f t="shared" si="15"/>
        <v>5426.0622958766307</v>
      </c>
    </row>
    <row r="107" spans="1:23" x14ac:dyDescent="0.25">
      <c r="A107" s="12" t="s">
        <v>238</v>
      </c>
      <c r="B107" s="12">
        <v>30810</v>
      </c>
      <c r="C107" s="12">
        <f t="shared" si="8"/>
        <v>5</v>
      </c>
      <c r="D107" s="12">
        <v>65.700223076485898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3">
        <f t="shared" si="9"/>
        <v>13.421436404743325</v>
      </c>
      <c r="K107" s="13">
        <f t="shared" si="10"/>
        <v>0</v>
      </c>
      <c r="L107" s="13">
        <f t="shared" si="11"/>
        <v>0</v>
      </c>
      <c r="M107" s="13">
        <f t="shared" si="12"/>
        <v>0</v>
      </c>
      <c r="N107" s="13">
        <f t="shared" si="13"/>
        <v>0</v>
      </c>
      <c r="O107" s="13">
        <f t="shared" si="14"/>
        <v>0</v>
      </c>
      <c r="P107" s="13">
        <f>J107*P5+P106</f>
        <v>11152.531971173992</v>
      </c>
      <c r="Q107" s="13">
        <f>(L107-(N107*S5))*Q5+Q106</f>
        <v>5713.0482388926166</v>
      </c>
      <c r="R107" s="13">
        <f>M107*R5+R106</f>
        <v>0</v>
      </c>
      <c r="S107" s="13">
        <f>N107*S5+S106</f>
        <v>0</v>
      </c>
      <c r="T107" s="13">
        <f>O107*T5+T106</f>
        <v>0</v>
      </c>
      <c r="U107" s="13">
        <f>M107*U5+U106</f>
        <v>0</v>
      </c>
      <c r="V107" s="13">
        <f>O107*V5+V106</f>
        <v>0</v>
      </c>
      <c r="W107" s="11">
        <f t="shared" si="15"/>
        <v>5439.4837322813737</v>
      </c>
    </row>
    <row r="108" spans="1:23" x14ac:dyDescent="0.25">
      <c r="A108" s="12" t="s">
        <v>239</v>
      </c>
      <c r="B108" s="12">
        <v>30815</v>
      </c>
      <c r="C108" s="12">
        <f t="shared" si="8"/>
        <v>5</v>
      </c>
      <c r="D108" s="12">
        <v>51.041692779560599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3">
        <f t="shared" si="9"/>
        <v>10.809436653337638</v>
      </c>
      <c r="K108" s="13">
        <f t="shared" si="10"/>
        <v>0</v>
      </c>
      <c r="L108" s="13">
        <f t="shared" si="11"/>
        <v>0</v>
      </c>
      <c r="M108" s="13">
        <f t="shared" si="12"/>
        <v>0</v>
      </c>
      <c r="N108" s="13">
        <f t="shared" si="13"/>
        <v>0</v>
      </c>
      <c r="O108" s="13">
        <f t="shared" si="14"/>
        <v>0</v>
      </c>
      <c r="P108" s="13">
        <f>J108*P5+P107</f>
        <v>11163.341407827329</v>
      </c>
      <c r="Q108" s="13">
        <f>(L108-(N108*S5))*Q5+Q107</f>
        <v>5713.0482388926166</v>
      </c>
      <c r="R108" s="13">
        <f>M108*R5+R107</f>
        <v>0</v>
      </c>
      <c r="S108" s="13">
        <f>N108*S5+S107</f>
        <v>0</v>
      </c>
      <c r="T108" s="13">
        <f>O108*T5+T107</f>
        <v>0</v>
      </c>
      <c r="U108" s="13">
        <f>M108*U5+U107</f>
        <v>0</v>
      </c>
      <c r="V108" s="13">
        <f>O108*V5+V107</f>
        <v>0</v>
      </c>
      <c r="W108" s="11">
        <f t="shared" si="15"/>
        <v>5450.2931689347115</v>
      </c>
    </row>
    <row r="109" spans="1:23" x14ac:dyDescent="0.25">
      <c r="A109" s="12" t="s">
        <v>240</v>
      </c>
      <c r="B109" s="12">
        <v>30820</v>
      </c>
      <c r="C109" s="12">
        <f t="shared" si="8"/>
        <v>5</v>
      </c>
      <c r="D109" s="12">
        <v>36.845877845867399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3">
        <f t="shared" si="9"/>
        <v>8.1377380208729626</v>
      </c>
      <c r="K109" s="13">
        <f t="shared" si="10"/>
        <v>0</v>
      </c>
      <c r="L109" s="13">
        <f t="shared" si="11"/>
        <v>0</v>
      </c>
      <c r="M109" s="13">
        <f t="shared" si="12"/>
        <v>0</v>
      </c>
      <c r="N109" s="13">
        <f t="shared" si="13"/>
        <v>0</v>
      </c>
      <c r="O109" s="13">
        <f t="shared" si="14"/>
        <v>0</v>
      </c>
      <c r="P109" s="13">
        <f>J109*P5+P108</f>
        <v>11171.479145848201</v>
      </c>
      <c r="Q109" s="13">
        <f>(L109-(N109*S5))*Q5+Q108</f>
        <v>5713.0482388926166</v>
      </c>
      <c r="R109" s="13">
        <f>M109*R5+R108</f>
        <v>0</v>
      </c>
      <c r="S109" s="13">
        <f>N109*S5+S108</f>
        <v>0</v>
      </c>
      <c r="T109" s="13">
        <f>O109*T5+T108</f>
        <v>0</v>
      </c>
      <c r="U109" s="13">
        <f>M109*U5+U108</f>
        <v>0</v>
      </c>
      <c r="V109" s="13">
        <f>O109*V5+V108</f>
        <v>0</v>
      </c>
      <c r="W109" s="11">
        <f t="shared" si="15"/>
        <v>5458.4309069555848</v>
      </c>
    </row>
    <row r="110" spans="1:23" x14ac:dyDescent="0.25">
      <c r="A110" s="12" t="s">
        <v>241</v>
      </c>
      <c r="B110" s="12">
        <v>30825</v>
      </c>
      <c r="C110" s="12">
        <f t="shared" si="8"/>
        <v>5</v>
      </c>
      <c r="D110" s="12">
        <v>23.160683480059799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3">
        <f t="shared" si="9"/>
        <v>5.5561630857339992</v>
      </c>
      <c r="K110" s="13">
        <f t="shared" si="10"/>
        <v>0</v>
      </c>
      <c r="L110" s="13">
        <f t="shared" si="11"/>
        <v>0</v>
      </c>
      <c r="M110" s="13">
        <f t="shared" si="12"/>
        <v>0</v>
      </c>
      <c r="N110" s="13">
        <f t="shared" si="13"/>
        <v>0</v>
      </c>
      <c r="O110" s="13">
        <f t="shared" si="14"/>
        <v>0</v>
      </c>
      <c r="P110" s="13">
        <f>J110*P5+P109</f>
        <v>11177.035308933935</v>
      </c>
      <c r="Q110" s="13">
        <f>(L110-(N110*S5))*Q5+Q109</f>
        <v>5713.0482388926166</v>
      </c>
      <c r="R110" s="13">
        <f>M110*R5+R109</f>
        <v>0</v>
      </c>
      <c r="S110" s="13">
        <f>N110*S5+S109</f>
        <v>0</v>
      </c>
      <c r="T110" s="13">
        <f>O110*T5+T109</f>
        <v>0</v>
      </c>
      <c r="U110" s="13">
        <f>M110*U5+U109</f>
        <v>0</v>
      </c>
      <c r="V110" s="13">
        <f>O110*V5+V109</f>
        <v>0</v>
      </c>
      <c r="W110" s="11">
        <f t="shared" si="15"/>
        <v>5463.9870700413185</v>
      </c>
    </row>
    <row r="111" spans="1:23" x14ac:dyDescent="0.25">
      <c r="A111" s="12" t="s">
        <v>242</v>
      </c>
      <c r="B111" s="12">
        <v>30830</v>
      </c>
      <c r="C111" s="12">
        <f t="shared" si="8"/>
        <v>5</v>
      </c>
      <c r="D111" s="12">
        <v>10.072047328909999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3">
        <f t="shared" si="9"/>
        <v>3.0771047045342406</v>
      </c>
      <c r="K111" s="13">
        <f t="shared" si="10"/>
        <v>0</v>
      </c>
      <c r="L111" s="13">
        <f t="shared" si="11"/>
        <v>0</v>
      </c>
      <c r="M111" s="13">
        <f t="shared" si="12"/>
        <v>0</v>
      </c>
      <c r="N111" s="13">
        <f t="shared" si="13"/>
        <v>0</v>
      </c>
      <c r="O111" s="13">
        <f t="shared" si="14"/>
        <v>0</v>
      </c>
      <c r="P111" s="13">
        <f>J111*P5+P110</f>
        <v>11180.11241363847</v>
      </c>
      <c r="Q111" s="13">
        <f>(L111-(N111*S5))*Q5+Q110</f>
        <v>5713.0482388926166</v>
      </c>
      <c r="R111" s="13">
        <f>M111*R5+R110</f>
        <v>0</v>
      </c>
      <c r="S111" s="13">
        <f>N111*S5+S110</f>
        <v>0</v>
      </c>
      <c r="T111" s="13">
        <f>O111*T5+T110</f>
        <v>0</v>
      </c>
      <c r="U111" s="13">
        <f>M111*U5+U110</f>
        <v>0</v>
      </c>
      <c r="V111" s="13">
        <f>O111*V5+V110</f>
        <v>0</v>
      </c>
      <c r="W111" s="11">
        <f t="shared" si="15"/>
        <v>5467.0641747458531</v>
      </c>
    </row>
    <row r="112" spans="1:23" x14ac:dyDescent="0.25">
      <c r="A112" s="12" t="s">
        <v>243</v>
      </c>
      <c r="B112" s="12">
        <v>30835</v>
      </c>
      <c r="C112" s="12">
        <f t="shared" si="8"/>
        <v>5</v>
      </c>
      <c r="D112" s="12">
        <v>2.3745958007003498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3">
        <f t="shared" si="9"/>
        <v>1.1524669564454026</v>
      </c>
      <c r="K112" s="13">
        <f t="shared" si="10"/>
        <v>0</v>
      </c>
      <c r="L112" s="13">
        <f t="shared" si="11"/>
        <v>0</v>
      </c>
      <c r="M112" s="13">
        <f t="shared" si="12"/>
        <v>0</v>
      </c>
      <c r="N112" s="13">
        <f t="shared" si="13"/>
        <v>0</v>
      </c>
      <c r="O112" s="13">
        <f t="shared" si="14"/>
        <v>0</v>
      </c>
      <c r="P112" s="13">
        <f>J112*P5+P111</f>
        <v>11181.264880594916</v>
      </c>
      <c r="Q112" s="13">
        <f>(L112-(N112*S5))*Q5+Q111</f>
        <v>5713.0482388926166</v>
      </c>
      <c r="R112" s="13">
        <f>M112*R5+R111</f>
        <v>0</v>
      </c>
      <c r="S112" s="13">
        <f>N112*S5+S111</f>
        <v>0</v>
      </c>
      <c r="T112" s="13">
        <f>O112*T5+T111</f>
        <v>0</v>
      </c>
      <c r="U112" s="13">
        <f>M112*U5+U111</f>
        <v>0</v>
      </c>
      <c r="V112" s="13">
        <f>O112*V5+V111</f>
        <v>0</v>
      </c>
      <c r="W112" s="11">
        <f t="shared" si="15"/>
        <v>5468.2166417022981</v>
      </c>
    </row>
    <row r="113" spans="1:23" x14ac:dyDescent="0.25">
      <c r="A113" s="12" t="s">
        <v>244</v>
      </c>
      <c r="B113" s="12">
        <v>30840</v>
      </c>
      <c r="C113" s="12">
        <f t="shared" si="8"/>
        <v>5</v>
      </c>
      <c r="D113" s="12">
        <v>15.2312360046752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3">
        <f t="shared" si="9"/>
        <v>1.6301696116088473</v>
      </c>
      <c r="K113" s="13">
        <f t="shared" si="10"/>
        <v>0</v>
      </c>
      <c r="L113" s="13">
        <f t="shared" si="11"/>
        <v>0</v>
      </c>
      <c r="M113" s="13">
        <f t="shared" si="12"/>
        <v>0</v>
      </c>
      <c r="N113" s="13">
        <f t="shared" si="13"/>
        <v>0</v>
      </c>
      <c r="O113" s="13">
        <f t="shared" si="14"/>
        <v>0</v>
      </c>
      <c r="P113" s="13">
        <f>J113*P5+P112</f>
        <v>11182.895050206525</v>
      </c>
      <c r="Q113" s="13">
        <f>(L113-(N113*S5))*Q5+Q112</f>
        <v>5713.0482388926166</v>
      </c>
      <c r="R113" s="13">
        <f>M113*R5+R112</f>
        <v>0</v>
      </c>
      <c r="S113" s="13">
        <f>N113*S5+S112</f>
        <v>0</v>
      </c>
      <c r="T113" s="13">
        <f>O113*T5+T112</f>
        <v>0</v>
      </c>
      <c r="U113" s="13">
        <f>M113*U5+U112</f>
        <v>0</v>
      </c>
      <c r="V113" s="13">
        <f>O113*V5+V112</f>
        <v>0</v>
      </c>
      <c r="W113" s="11">
        <f t="shared" si="15"/>
        <v>5469.846811313907</v>
      </c>
    </row>
    <row r="114" spans="1:23" x14ac:dyDescent="0.25">
      <c r="A114" s="12" t="s">
        <v>245</v>
      </c>
      <c r="B114" s="12">
        <v>30845</v>
      </c>
      <c r="C114" s="12">
        <f t="shared" si="8"/>
        <v>5</v>
      </c>
      <c r="D114" s="12">
        <v>29.1366259992271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3">
        <f t="shared" si="9"/>
        <v>4.108135370731695</v>
      </c>
      <c r="K114" s="13">
        <f t="shared" si="10"/>
        <v>0</v>
      </c>
      <c r="L114" s="13">
        <f t="shared" si="11"/>
        <v>0</v>
      </c>
      <c r="M114" s="13">
        <f t="shared" si="12"/>
        <v>0</v>
      </c>
      <c r="N114" s="13">
        <f t="shared" si="13"/>
        <v>0</v>
      </c>
      <c r="O114" s="13">
        <f t="shared" si="14"/>
        <v>0</v>
      </c>
      <c r="P114" s="13">
        <f>J114*P5+P113</f>
        <v>11187.003185577258</v>
      </c>
      <c r="Q114" s="13">
        <f>(L114-(N114*S5))*Q5+Q113</f>
        <v>5713.0482388926166</v>
      </c>
      <c r="R114" s="13">
        <f>M114*R5+R113</f>
        <v>0</v>
      </c>
      <c r="S114" s="13">
        <f>N114*S5+S113</f>
        <v>0</v>
      </c>
      <c r="T114" s="13">
        <f>O114*T5+T113</f>
        <v>0</v>
      </c>
      <c r="U114" s="13">
        <f>M114*U5+U113</f>
        <v>0</v>
      </c>
      <c r="V114" s="13">
        <f>O114*V5+V113</f>
        <v>0</v>
      </c>
      <c r="W114" s="11">
        <f t="shared" si="15"/>
        <v>5473.9549466846383</v>
      </c>
    </row>
    <row r="115" spans="1:23" x14ac:dyDescent="0.25">
      <c r="A115" s="12" t="s">
        <v>246</v>
      </c>
      <c r="B115" s="12">
        <v>30850</v>
      </c>
      <c r="C115" s="12">
        <f t="shared" si="8"/>
        <v>5</v>
      </c>
      <c r="D115" s="12">
        <v>43.766273062694999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3">
        <f t="shared" si="9"/>
        <v>6.7502684316594532</v>
      </c>
      <c r="K115" s="13">
        <f t="shared" si="10"/>
        <v>0</v>
      </c>
      <c r="L115" s="13">
        <f t="shared" si="11"/>
        <v>0</v>
      </c>
      <c r="M115" s="13">
        <f t="shared" si="12"/>
        <v>0</v>
      </c>
      <c r="N115" s="13">
        <f t="shared" si="13"/>
        <v>0</v>
      </c>
      <c r="O115" s="13">
        <f t="shared" si="14"/>
        <v>0</v>
      </c>
      <c r="P115" s="13">
        <f>J115*P5+P114</f>
        <v>11193.753454008916</v>
      </c>
      <c r="Q115" s="13">
        <f>(L115-(N115*S5))*Q5+Q114</f>
        <v>5713.0482388926166</v>
      </c>
      <c r="R115" s="13">
        <f>M115*R5+R114</f>
        <v>0</v>
      </c>
      <c r="S115" s="13">
        <f>N115*S5+S114</f>
        <v>0</v>
      </c>
      <c r="T115" s="13">
        <f>O115*T5+T114</f>
        <v>0</v>
      </c>
      <c r="U115" s="13">
        <f>M115*U5+U114</f>
        <v>0</v>
      </c>
      <c r="V115" s="13">
        <f>O115*V5+V114</f>
        <v>0</v>
      </c>
      <c r="W115" s="11">
        <f t="shared" si="15"/>
        <v>5480.7052151162979</v>
      </c>
    </row>
    <row r="116" spans="1:23" x14ac:dyDescent="0.25">
      <c r="A116" s="12" t="s">
        <v>247</v>
      </c>
      <c r="B116" s="12">
        <v>30855</v>
      </c>
      <c r="C116" s="12">
        <f t="shared" si="8"/>
        <v>5</v>
      </c>
      <c r="D116" s="12">
        <v>58.7699634042133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3">
        <f t="shared" si="9"/>
        <v>9.4940959691581757</v>
      </c>
      <c r="K116" s="13">
        <f t="shared" si="10"/>
        <v>0</v>
      </c>
      <c r="L116" s="13">
        <f t="shared" si="11"/>
        <v>0</v>
      </c>
      <c r="M116" s="13">
        <f t="shared" si="12"/>
        <v>0</v>
      </c>
      <c r="N116" s="13">
        <f t="shared" si="13"/>
        <v>0</v>
      </c>
      <c r="O116" s="13">
        <f t="shared" si="14"/>
        <v>0</v>
      </c>
      <c r="P116" s="13">
        <f>J116*P5+P115</f>
        <v>11203.247549978074</v>
      </c>
      <c r="Q116" s="13">
        <f>(L116-(N116*S5))*Q5+Q115</f>
        <v>5713.0482388926166</v>
      </c>
      <c r="R116" s="13">
        <f>M116*R5+R115</f>
        <v>0</v>
      </c>
      <c r="S116" s="13">
        <f>N116*S5+S115</f>
        <v>0</v>
      </c>
      <c r="T116" s="13">
        <f>O116*T5+T115</f>
        <v>0</v>
      </c>
      <c r="U116" s="13">
        <f>M116*U5+U115</f>
        <v>0</v>
      </c>
      <c r="V116" s="13">
        <f>O116*V5+V115</f>
        <v>0</v>
      </c>
      <c r="W116" s="11">
        <f t="shared" si="15"/>
        <v>5490.1993110854564</v>
      </c>
    </row>
    <row r="117" spans="1:23" x14ac:dyDescent="0.25">
      <c r="A117" s="12" t="s">
        <v>248</v>
      </c>
      <c r="B117" s="12">
        <v>30860</v>
      </c>
      <c r="C117" s="12">
        <f t="shared" si="8"/>
        <v>5</v>
      </c>
      <c r="D117" s="12">
        <v>73.408546559548498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3">
        <f t="shared" si="9"/>
        <v>12.238750922570537</v>
      </c>
      <c r="K117" s="13">
        <f t="shared" si="10"/>
        <v>0</v>
      </c>
      <c r="L117" s="13">
        <f t="shared" si="11"/>
        <v>0</v>
      </c>
      <c r="M117" s="13">
        <f t="shared" si="12"/>
        <v>0</v>
      </c>
      <c r="N117" s="13">
        <f t="shared" si="13"/>
        <v>0</v>
      </c>
      <c r="O117" s="13">
        <f t="shared" si="14"/>
        <v>0</v>
      </c>
      <c r="P117" s="13">
        <f>J117*P5+P116</f>
        <v>11215.486300900644</v>
      </c>
      <c r="Q117" s="13">
        <f>(L117-(N117*S5))*Q5+Q116</f>
        <v>5713.0482388926166</v>
      </c>
      <c r="R117" s="13">
        <f>M117*R5+R116</f>
        <v>0</v>
      </c>
      <c r="S117" s="13">
        <f>N117*S5+S116</f>
        <v>0</v>
      </c>
      <c r="T117" s="13">
        <f>O117*T5+T116</f>
        <v>0</v>
      </c>
      <c r="U117" s="13">
        <f>M117*U5+U116</f>
        <v>0</v>
      </c>
      <c r="V117" s="13">
        <f>O117*V5+V116</f>
        <v>0</v>
      </c>
      <c r="W117" s="11">
        <f t="shared" si="15"/>
        <v>5502.4380620080274</v>
      </c>
    </row>
    <row r="118" spans="1:23" x14ac:dyDescent="0.25">
      <c r="A118" s="12" t="s">
        <v>249</v>
      </c>
      <c r="B118" s="12">
        <v>30865</v>
      </c>
      <c r="C118" s="12">
        <f t="shared" si="8"/>
        <v>5</v>
      </c>
      <c r="D118" s="12">
        <v>86.186745115958004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3">
        <f t="shared" si="9"/>
        <v>14.777341821806157</v>
      </c>
      <c r="K118" s="13">
        <f t="shared" si="10"/>
        <v>0</v>
      </c>
      <c r="L118" s="13">
        <f t="shared" si="11"/>
        <v>0</v>
      </c>
      <c r="M118" s="13">
        <f t="shared" si="12"/>
        <v>0</v>
      </c>
      <c r="N118" s="13">
        <f t="shared" si="13"/>
        <v>0</v>
      </c>
      <c r="O118" s="13">
        <f t="shared" si="14"/>
        <v>0</v>
      </c>
      <c r="P118" s="13">
        <f>J118*P5+P117</f>
        <v>11230.26364272245</v>
      </c>
      <c r="Q118" s="13">
        <f>(L118-(N118*S5))*Q5+Q117</f>
        <v>5713.0482388926166</v>
      </c>
      <c r="R118" s="13">
        <f>M118*R5+R117</f>
        <v>0</v>
      </c>
      <c r="S118" s="13">
        <f>N118*S5+S117</f>
        <v>0</v>
      </c>
      <c r="T118" s="13">
        <f>O118*T5+T117</f>
        <v>0</v>
      </c>
      <c r="U118" s="13">
        <f>M118*U5+U117</f>
        <v>0</v>
      </c>
      <c r="V118" s="13">
        <f>O118*V5+V117</f>
        <v>0</v>
      </c>
      <c r="W118" s="11">
        <f t="shared" si="15"/>
        <v>5517.2154038298331</v>
      </c>
    </row>
    <row r="119" spans="1:23" x14ac:dyDescent="0.25">
      <c r="A119" s="12" t="s">
        <v>250</v>
      </c>
      <c r="B119" s="12">
        <v>30870</v>
      </c>
      <c r="C119" s="12">
        <f t="shared" si="8"/>
        <v>5</v>
      </c>
      <c r="D119" s="12">
        <v>99.638932708183503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3">
        <f t="shared" si="9"/>
        <v>17.206081280013102</v>
      </c>
      <c r="K119" s="13">
        <f t="shared" si="10"/>
        <v>0</v>
      </c>
      <c r="L119" s="13">
        <f t="shared" si="11"/>
        <v>0</v>
      </c>
      <c r="M119" s="13">
        <f t="shared" si="12"/>
        <v>0</v>
      </c>
      <c r="N119" s="13">
        <f t="shared" si="13"/>
        <v>0</v>
      </c>
      <c r="O119" s="13">
        <f t="shared" si="14"/>
        <v>0</v>
      </c>
      <c r="P119" s="13">
        <f>J119*P5+P118</f>
        <v>11247.469724002463</v>
      </c>
      <c r="Q119" s="13">
        <f>(L119-(N119*S5))*Q5+Q118</f>
        <v>5713.0482388926166</v>
      </c>
      <c r="R119" s="13">
        <f>M119*R5+R118</f>
        <v>0</v>
      </c>
      <c r="S119" s="13">
        <f>N119*S5+S118</f>
        <v>0</v>
      </c>
      <c r="T119" s="13">
        <f>O119*T5+T118</f>
        <v>0</v>
      </c>
      <c r="U119" s="13">
        <f>M119*U5+U118</f>
        <v>0</v>
      </c>
      <c r="V119" s="13">
        <f>O119*V5+V118</f>
        <v>0</v>
      </c>
      <c r="W119" s="11">
        <f t="shared" si="15"/>
        <v>5534.4214851098459</v>
      </c>
    </row>
    <row r="120" spans="1:23" x14ac:dyDescent="0.25">
      <c r="A120" s="12" t="s">
        <v>251</v>
      </c>
      <c r="B120" s="12">
        <v>30875</v>
      </c>
      <c r="C120" s="12">
        <f t="shared" si="8"/>
        <v>5</v>
      </c>
      <c r="D120" s="12">
        <v>110.12728934304199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3">
        <f t="shared" si="9"/>
        <v>19.422798338076433</v>
      </c>
      <c r="K120" s="13">
        <f t="shared" si="10"/>
        <v>0</v>
      </c>
      <c r="L120" s="13">
        <f t="shared" si="11"/>
        <v>0</v>
      </c>
      <c r="M120" s="13">
        <f t="shared" si="12"/>
        <v>0</v>
      </c>
      <c r="N120" s="13">
        <f t="shared" si="13"/>
        <v>0</v>
      </c>
      <c r="O120" s="13">
        <f t="shared" si="14"/>
        <v>0</v>
      </c>
      <c r="P120" s="13">
        <f>J120*P5+P119</f>
        <v>11266.89252234054</v>
      </c>
      <c r="Q120" s="13">
        <f>(L120-(N120*S5))*Q5+Q119</f>
        <v>5713.0482388926166</v>
      </c>
      <c r="R120" s="13">
        <f>M120*R5+R119</f>
        <v>0</v>
      </c>
      <c r="S120" s="13">
        <f>N120*S5+S119</f>
        <v>0</v>
      </c>
      <c r="T120" s="13">
        <f>O120*T5+T119</f>
        <v>0</v>
      </c>
      <c r="U120" s="13">
        <f>M120*U5+U119</f>
        <v>0</v>
      </c>
      <c r="V120" s="13">
        <f>O120*V5+V119</f>
        <v>0</v>
      </c>
      <c r="W120" s="11">
        <f t="shared" si="15"/>
        <v>5553.844283447922</v>
      </c>
    </row>
    <row r="121" spans="1:23" x14ac:dyDescent="0.25">
      <c r="A121" s="12" t="s">
        <v>252</v>
      </c>
      <c r="B121" s="12">
        <v>30880</v>
      </c>
      <c r="C121" s="12">
        <f t="shared" si="8"/>
        <v>5</v>
      </c>
      <c r="D121" s="12">
        <v>107.92479848799699</v>
      </c>
      <c r="E121" s="12">
        <v>0</v>
      </c>
      <c r="F121" s="12">
        <v>15.3215836254167</v>
      </c>
      <c r="G121" s="12">
        <v>0</v>
      </c>
      <c r="H121" s="12">
        <v>0</v>
      </c>
      <c r="I121" s="12">
        <v>0</v>
      </c>
      <c r="J121" s="13">
        <f t="shared" si="9"/>
        <v>20.19000813250361</v>
      </c>
      <c r="K121" s="13">
        <f t="shared" si="10"/>
        <v>0</v>
      </c>
      <c r="L121" s="13">
        <f t="shared" si="11"/>
        <v>1.4186651505015464</v>
      </c>
      <c r="M121" s="13">
        <f t="shared" si="12"/>
        <v>0</v>
      </c>
      <c r="N121" s="13">
        <f t="shared" si="13"/>
        <v>0</v>
      </c>
      <c r="O121" s="13">
        <f t="shared" si="14"/>
        <v>0</v>
      </c>
      <c r="P121" s="13">
        <f>J121*P5+P120</f>
        <v>11287.082530473044</v>
      </c>
      <c r="Q121" s="13">
        <f>(L121-(N121*S5))*Q5+Q120</f>
        <v>5714.4669040431181</v>
      </c>
      <c r="R121" s="13">
        <f>M121*R5+R120</f>
        <v>0</v>
      </c>
      <c r="S121" s="13">
        <f>N121*S5+S120</f>
        <v>0</v>
      </c>
      <c r="T121" s="13">
        <f>O121*T5+T120</f>
        <v>0</v>
      </c>
      <c r="U121" s="13">
        <f>M121*U5+U120</f>
        <v>0</v>
      </c>
      <c r="V121" s="13">
        <f>O121*V5+V120</f>
        <v>0</v>
      </c>
      <c r="W121" s="11">
        <f t="shared" si="15"/>
        <v>5572.6156264299243</v>
      </c>
    </row>
    <row r="122" spans="1:23" x14ac:dyDescent="0.25">
      <c r="A122" s="12" t="s">
        <v>253</v>
      </c>
      <c r="B122" s="12">
        <v>30885</v>
      </c>
      <c r="C122" s="12">
        <f t="shared" si="8"/>
        <v>5</v>
      </c>
      <c r="D122" s="12">
        <v>106.573891456848</v>
      </c>
      <c r="E122" s="12">
        <v>0</v>
      </c>
      <c r="F122" s="12">
        <v>36.519076814991401</v>
      </c>
      <c r="G122" s="12">
        <v>0</v>
      </c>
      <c r="H122" s="12">
        <v>0</v>
      </c>
      <c r="I122" s="12">
        <v>0</v>
      </c>
      <c r="J122" s="13">
        <f t="shared" si="9"/>
        <v>19.860989809707871</v>
      </c>
      <c r="K122" s="13">
        <f t="shared" si="10"/>
        <v>0</v>
      </c>
      <c r="L122" s="13">
        <f t="shared" si="11"/>
        <v>4.800061151889639</v>
      </c>
      <c r="M122" s="13">
        <f t="shared" si="12"/>
        <v>0</v>
      </c>
      <c r="N122" s="13">
        <f t="shared" si="13"/>
        <v>0</v>
      </c>
      <c r="O122" s="13">
        <f t="shared" si="14"/>
        <v>0</v>
      </c>
      <c r="P122" s="13">
        <f>J122*P5+P121</f>
        <v>11306.943520282752</v>
      </c>
      <c r="Q122" s="13">
        <f>(L122-(N122*S5))*Q5+Q121</f>
        <v>5719.2669651950082</v>
      </c>
      <c r="R122" s="13">
        <f>M122*R5+R121</f>
        <v>0</v>
      </c>
      <c r="S122" s="13">
        <f>N122*S5+S121</f>
        <v>0</v>
      </c>
      <c r="T122" s="13">
        <f>O122*T5+T121</f>
        <v>0</v>
      </c>
      <c r="U122" s="13">
        <f>M122*U5+U121</f>
        <v>0</v>
      </c>
      <c r="V122" s="13">
        <f>O122*V5+V121</f>
        <v>0</v>
      </c>
      <c r="W122" s="11">
        <f t="shared" si="15"/>
        <v>5587.6765550877426</v>
      </c>
    </row>
    <row r="123" spans="1:23" x14ac:dyDescent="0.25">
      <c r="A123" s="12" t="s">
        <v>254</v>
      </c>
      <c r="B123" s="12">
        <v>30890</v>
      </c>
      <c r="C123" s="12">
        <f t="shared" si="8"/>
        <v>5</v>
      </c>
      <c r="D123" s="12">
        <v>100.238076388007</v>
      </c>
      <c r="E123" s="12">
        <v>0</v>
      </c>
      <c r="F123" s="12">
        <v>51.284925158281098</v>
      </c>
      <c r="G123" s="12">
        <v>0</v>
      </c>
      <c r="H123" s="12">
        <v>0</v>
      </c>
      <c r="I123" s="12">
        <v>0</v>
      </c>
      <c r="J123" s="13">
        <f t="shared" si="9"/>
        <v>19.14925628193102</v>
      </c>
      <c r="K123" s="13">
        <f t="shared" si="10"/>
        <v>0</v>
      </c>
      <c r="L123" s="13">
        <f t="shared" si="11"/>
        <v>8.1300001827104182</v>
      </c>
      <c r="M123" s="13">
        <f t="shared" si="12"/>
        <v>0</v>
      </c>
      <c r="N123" s="13">
        <f t="shared" si="13"/>
        <v>0</v>
      </c>
      <c r="O123" s="13">
        <f t="shared" si="14"/>
        <v>0</v>
      </c>
      <c r="P123" s="13">
        <f>J123*P5+P122</f>
        <v>11326.092776564683</v>
      </c>
      <c r="Q123" s="13">
        <f>(L123-(N123*S5))*Q5+Q122</f>
        <v>5727.3969653777185</v>
      </c>
      <c r="R123" s="13">
        <f>M123*R5+R122</f>
        <v>0</v>
      </c>
      <c r="S123" s="13">
        <f>N123*S5+S122</f>
        <v>0</v>
      </c>
      <c r="T123" s="13">
        <f>O123*T5+T122</f>
        <v>0</v>
      </c>
      <c r="U123" s="13">
        <f>M123*U5+U122</f>
        <v>0</v>
      </c>
      <c r="V123" s="13">
        <f>O123*V5+V122</f>
        <v>0</v>
      </c>
      <c r="W123" s="11">
        <f t="shared" si="15"/>
        <v>5598.6958111869635</v>
      </c>
    </row>
    <row r="124" spans="1:23" x14ac:dyDescent="0.25">
      <c r="A124" s="12" t="s">
        <v>255</v>
      </c>
      <c r="B124" s="12">
        <v>30895</v>
      </c>
      <c r="C124" s="12">
        <f t="shared" si="8"/>
        <v>5</v>
      </c>
      <c r="D124" s="12">
        <v>95.929943507447206</v>
      </c>
      <c r="E124" s="12">
        <v>0</v>
      </c>
      <c r="F124" s="12">
        <v>56.153624067202998</v>
      </c>
      <c r="G124" s="12">
        <v>0</v>
      </c>
      <c r="H124" s="12">
        <v>0</v>
      </c>
      <c r="I124" s="12">
        <v>0</v>
      </c>
      <c r="J124" s="13">
        <f t="shared" si="9"/>
        <v>18.163705545875391</v>
      </c>
      <c r="K124" s="13">
        <f t="shared" si="10"/>
        <v>0</v>
      </c>
      <c r="L124" s="13">
        <f t="shared" si="11"/>
        <v>9.9480138171744539</v>
      </c>
      <c r="M124" s="13">
        <f t="shared" si="12"/>
        <v>0</v>
      </c>
      <c r="N124" s="13">
        <f t="shared" si="13"/>
        <v>0</v>
      </c>
      <c r="O124" s="13">
        <f t="shared" si="14"/>
        <v>0</v>
      </c>
      <c r="P124" s="13">
        <f>J124*P5+P123</f>
        <v>11344.256482110559</v>
      </c>
      <c r="Q124" s="13">
        <f>(L124-(N124*S5))*Q5+Q123</f>
        <v>5737.3449791948933</v>
      </c>
      <c r="R124" s="13">
        <f>M124*R5+R123</f>
        <v>0</v>
      </c>
      <c r="S124" s="13">
        <f>N124*S5+S123</f>
        <v>0</v>
      </c>
      <c r="T124" s="13">
        <f>O124*T5+T123</f>
        <v>0</v>
      </c>
      <c r="U124" s="13">
        <f>M124*U5+U123</f>
        <v>0</v>
      </c>
      <c r="V124" s="13">
        <f>O124*V5+V123</f>
        <v>0</v>
      </c>
      <c r="W124" s="11">
        <f t="shared" si="15"/>
        <v>5606.9115029156646</v>
      </c>
    </row>
    <row r="125" spans="1:23" x14ac:dyDescent="0.25">
      <c r="A125" s="12" t="s">
        <v>256</v>
      </c>
      <c r="B125" s="12">
        <v>30900</v>
      </c>
      <c r="C125" s="12">
        <f t="shared" si="8"/>
        <v>5</v>
      </c>
      <c r="D125" s="12">
        <v>94.993725539437904</v>
      </c>
      <c r="E125" s="12">
        <v>0</v>
      </c>
      <c r="F125" s="12">
        <v>48.1419609934091</v>
      </c>
      <c r="G125" s="12">
        <v>0</v>
      </c>
      <c r="H125" s="12">
        <v>0</v>
      </c>
      <c r="I125" s="12">
        <v>0</v>
      </c>
      <c r="J125" s="13">
        <f t="shared" si="9"/>
        <v>17.678117504341213</v>
      </c>
      <c r="K125" s="13">
        <f t="shared" si="10"/>
        <v>0</v>
      </c>
      <c r="L125" s="13">
        <f t="shared" si="11"/>
        <v>9.6569986167233424</v>
      </c>
      <c r="M125" s="13">
        <f t="shared" si="12"/>
        <v>0</v>
      </c>
      <c r="N125" s="13">
        <f t="shared" si="13"/>
        <v>0</v>
      </c>
      <c r="O125" s="13">
        <f t="shared" si="14"/>
        <v>0</v>
      </c>
      <c r="P125" s="13">
        <f>J125*P5+P124</f>
        <v>11361.9345996149</v>
      </c>
      <c r="Q125" s="13">
        <f>(L125-(N125*S5))*Q5+Q124</f>
        <v>5747.0019778116166</v>
      </c>
      <c r="R125" s="13">
        <f>M125*R5+R124</f>
        <v>0</v>
      </c>
      <c r="S125" s="13">
        <f>N125*S5+S124</f>
        <v>0</v>
      </c>
      <c r="T125" s="13">
        <f>O125*T5+T124</f>
        <v>0</v>
      </c>
      <c r="U125" s="13">
        <f>M125*U5+U124</f>
        <v>0</v>
      </c>
      <c r="V125" s="13">
        <f>O125*V5+V124</f>
        <v>0</v>
      </c>
      <c r="W125" s="11">
        <f t="shared" si="15"/>
        <v>5614.9326218032829</v>
      </c>
    </row>
    <row r="126" spans="1:23" x14ac:dyDescent="0.25">
      <c r="A126" s="12" t="s">
        <v>257</v>
      </c>
      <c r="B126" s="12">
        <v>30905</v>
      </c>
      <c r="C126" s="12">
        <f t="shared" si="8"/>
        <v>5</v>
      </c>
      <c r="D126" s="12">
        <v>98.839714278327804</v>
      </c>
      <c r="E126" s="12">
        <v>0</v>
      </c>
      <c r="F126" s="12">
        <v>40.530235038160697</v>
      </c>
      <c r="G126" s="12">
        <v>0</v>
      </c>
      <c r="H126" s="12">
        <v>0</v>
      </c>
      <c r="I126" s="12">
        <v>0</v>
      </c>
      <c r="J126" s="13">
        <f t="shared" si="9"/>
        <v>17.947540723867196</v>
      </c>
      <c r="K126" s="13">
        <f t="shared" si="10"/>
        <v>0</v>
      </c>
      <c r="L126" s="13">
        <f t="shared" si="11"/>
        <v>8.2103885214416472</v>
      </c>
      <c r="M126" s="13">
        <f t="shared" si="12"/>
        <v>0</v>
      </c>
      <c r="N126" s="13">
        <f t="shared" si="13"/>
        <v>0</v>
      </c>
      <c r="O126" s="13">
        <f t="shared" si="14"/>
        <v>0</v>
      </c>
      <c r="P126" s="13">
        <f>J126*P5+P125</f>
        <v>11379.882140338768</v>
      </c>
      <c r="Q126" s="13">
        <f>(L126-(N126*S5))*Q5+Q125</f>
        <v>5755.2123663330585</v>
      </c>
      <c r="R126" s="13">
        <f>M126*R5+R125</f>
        <v>0</v>
      </c>
      <c r="S126" s="13">
        <f>N126*S5+S125</f>
        <v>0</v>
      </c>
      <c r="T126" s="13">
        <f>O126*T5+T125</f>
        <v>0</v>
      </c>
      <c r="U126" s="13">
        <f>M126*U5+U125</f>
        <v>0</v>
      </c>
      <c r="V126" s="13">
        <f>O126*V5+V125</f>
        <v>0</v>
      </c>
      <c r="W126" s="11">
        <f t="shared" si="15"/>
        <v>5624.6697740057089</v>
      </c>
    </row>
    <row r="127" spans="1:23" x14ac:dyDescent="0.25">
      <c r="A127" s="12" t="s">
        <v>258</v>
      </c>
      <c r="B127" s="12">
        <v>30910</v>
      </c>
      <c r="C127" s="12">
        <f t="shared" si="8"/>
        <v>5</v>
      </c>
      <c r="D127" s="12">
        <v>93.9380481269055</v>
      </c>
      <c r="E127" s="12">
        <v>0</v>
      </c>
      <c r="F127" s="12">
        <v>34.128372621718903</v>
      </c>
      <c r="G127" s="12">
        <v>0</v>
      </c>
      <c r="H127" s="12">
        <v>0</v>
      </c>
      <c r="I127" s="12">
        <v>0</v>
      </c>
      <c r="J127" s="13">
        <f t="shared" si="9"/>
        <v>17.849792815299381</v>
      </c>
      <c r="K127" s="13">
        <f t="shared" si="10"/>
        <v>0</v>
      </c>
      <c r="L127" s="13">
        <f t="shared" si="11"/>
        <v>6.9128340425814452</v>
      </c>
      <c r="M127" s="13">
        <f t="shared" si="12"/>
        <v>0</v>
      </c>
      <c r="N127" s="13">
        <f t="shared" si="13"/>
        <v>0</v>
      </c>
      <c r="O127" s="13">
        <f t="shared" si="14"/>
        <v>0</v>
      </c>
      <c r="P127" s="13">
        <f>J127*P5+P126</f>
        <v>11397.731933154068</v>
      </c>
      <c r="Q127" s="13">
        <f>(L127-(N127*S5))*Q5+Q126</f>
        <v>5762.1252003756399</v>
      </c>
      <c r="R127" s="13">
        <f>M127*R5+R126</f>
        <v>0</v>
      </c>
      <c r="S127" s="13">
        <f>N127*S5+S126</f>
        <v>0</v>
      </c>
      <c r="T127" s="13">
        <f>O127*T5+T126</f>
        <v>0</v>
      </c>
      <c r="U127" s="13">
        <f>M127*U5+U126</f>
        <v>0</v>
      </c>
      <c r="V127" s="13">
        <f>O127*V5+V126</f>
        <v>0</v>
      </c>
      <c r="W127" s="11">
        <f t="shared" si="15"/>
        <v>5635.6067327784267</v>
      </c>
    </row>
    <row r="128" spans="1:23" x14ac:dyDescent="0.25">
      <c r="A128" s="12" t="s">
        <v>259</v>
      </c>
      <c r="B128" s="12">
        <v>30911.084309983798</v>
      </c>
      <c r="C128" s="12">
        <f t="shared" si="8"/>
        <v>1.0843099837984482</v>
      </c>
      <c r="D128" s="12">
        <v>92.931582780919797</v>
      </c>
      <c r="E128" s="12">
        <v>0</v>
      </c>
      <c r="F128" s="12">
        <v>30.1064188829878</v>
      </c>
      <c r="G128" s="12">
        <v>0</v>
      </c>
      <c r="H128" s="12">
        <v>0</v>
      </c>
      <c r="I128" s="12">
        <v>0</v>
      </c>
      <c r="J128" s="13">
        <f t="shared" si="9"/>
        <v>3.7523075270756672</v>
      </c>
      <c r="K128" s="13">
        <f t="shared" si="10"/>
        <v>0</v>
      </c>
      <c r="L128" s="13">
        <f t="shared" si="11"/>
        <v>1.2898226988104671</v>
      </c>
      <c r="M128" s="13">
        <f t="shared" si="12"/>
        <v>0</v>
      </c>
      <c r="N128" s="13">
        <f t="shared" si="13"/>
        <v>0</v>
      </c>
      <c r="O128" s="13">
        <f t="shared" si="14"/>
        <v>0</v>
      </c>
      <c r="P128" s="13">
        <f>J128*P5+P127</f>
        <v>11401.484240681144</v>
      </c>
      <c r="Q128" s="13">
        <f>(L128-(N128*S5))*Q5+Q127</f>
        <v>5763.4150230744508</v>
      </c>
      <c r="R128" s="13">
        <f>M128*R5+R127</f>
        <v>0</v>
      </c>
      <c r="S128" s="13">
        <f>N128*S5+S127</f>
        <v>0</v>
      </c>
      <c r="T128" s="13">
        <f>O128*T5+T127</f>
        <v>0</v>
      </c>
      <c r="U128" s="13">
        <f>M128*U5+U127</f>
        <v>0</v>
      </c>
      <c r="V128" s="13">
        <f>O128*V5+V127</f>
        <v>0</v>
      </c>
      <c r="W128" s="11">
        <f t="shared" si="15"/>
        <v>5638.0692176066923</v>
      </c>
    </row>
    <row r="129" spans="1:23" x14ac:dyDescent="0.25">
      <c r="A129" s="12" t="s">
        <v>260</v>
      </c>
      <c r="B129" s="12">
        <v>31000</v>
      </c>
      <c r="C129" s="12">
        <f t="shared" si="8"/>
        <v>88.915690016201552</v>
      </c>
      <c r="D129" s="12">
        <v>84.620934929817807</v>
      </c>
      <c r="E129" s="12">
        <v>0</v>
      </c>
      <c r="F129" s="12">
        <v>18.890953383346599</v>
      </c>
      <c r="G129" s="12">
        <v>0</v>
      </c>
      <c r="H129" s="12">
        <v>0</v>
      </c>
      <c r="I129" s="12">
        <v>0</v>
      </c>
      <c r="J129" s="13">
        <f t="shared" si="9"/>
        <v>292.35564122896449</v>
      </c>
      <c r="K129" s="13">
        <f t="shared" si="10"/>
        <v>0</v>
      </c>
      <c r="L129" s="13">
        <f t="shared" si="11"/>
        <v>80.678428963737403</v>
      </c>
      <c r="M129" s="13">
        <f t="shared" si="12"/>
        <v>0</v>
      </c>
      <c r="N129" s="13">
        <f t="shared" si="13"/>
        <v>0</v>
      </c>
      <c r="O129" s="13">
        <f t="shared" si="14"/>
        <v>0</v>
      </c>
      <c r="P129" s="13">
        <f>J129*P5+P128</f>
        <v>11693.839881910109</v>
      </c>
      <c r="Q129" s="13">
        <f>(L129-(N129*S5))*Q5+Q128</f>
        <v>5844.0934520381879</v>
      </c>
      <c r="R129" s="13">
        <f>M129*R5+R128</f>
        <v>0</v>
      </c>
      <c r="S129" s="13">
        <f>N129*S5+S128</f>
        <v>0</v>
      </c>
      <c r="T129" s="13">
        <f>O129*T5+T128</f>
        <v>0</v>
      </c>
      <c r="U129" s="13">
        <f>M129*U5+U128</f>
        <v>0</v>
      </c>
      <c r="V129" s="13">
        <f>O129*V5+V128</f>
        <v>0</v>
      </c>
      <c r="W129" s="11">
        <f t="shared" si="15"/>
        <v>5849.7464298719196</v>
      </c>
    </row>
    <row r="130" spans="1:23" x14ac:dyDescent="0.25">
      <c r="A130" s="12" t="s">
        <v>261</v>
      </c>
      <c r="B130" s="12">
        <v>31100</v>
      </c>
      <c r="C130" s="12">
        <f t="shared" si="8"/>
        <v>100</v>
      </c>
      <c r="D130" s="12">
        <v>88.539937767332006</v>
      </c>
      <c r="E130" s="12">
        <v>0</v>
      </c>
      <c r="F130" s="12">
        <v>19.1959810043118</v>
      </c>
      <c r="G130" s="12">
        <v>0</v>
      </c>
      <c r="H130" s="12">
        <v>0</v>
      </c>
      <c r="I130" s="12">
        <v>0</v>
      </c>
      <c r="J130" s="13">
        <f t="shared" si="9"/>
        <v>320.66828277249965</v>
      </c>
      <c r="K130" s="13">
        <f t="shared" si="10"/>
        <v>0</v>
      </c>
      <c r="L130" s="13">
        <f t="shared" si="11"/>
        <v>70.531359977145186</v>
      </c>
      <c r="M130" s="13">
        <f t="shared" si="12"/>
        <v>0</v>
      </c>
      <c r="N130" s="13">
        <f t="shared" si="13"/>
        <v>0</v>
      </c>
      <c r="O130" s="13">
        <f t="shared" si="14"/>
        <v>0</v>
      </c>
      <c r="P130" s="13">
        <f>J130*P5+P129</f>
        <v>12014.508164682609</v>
      </c>
      <c r="Q130" s="13">
        <f>(L130-(N130*S5))*Q5+Q129</f>
        <v>5914.6248120153332</v>
      </c>
      <c r="R130" s="13">
        <f>M130*R5+R129</f>
        <v>0</v>
      </c>
      <c r="S130" s="13">
        <f>N130*S5+S129</f>
        <v>0</v>
      </c>
      <c r="T130" s="13">
        <f>O130*T5+T129</f>
        <v>0</v>
      </c>
      <c r="U130" s="13">
        <f>M130*U5+U129</f>
        <v>0</v>
      </c>
      <c r="V130" s="13">
        <f>O130*V5+V129</f>
        <v>0</v>
      </c>
      <c r="W130" s="11">
        <f t="shared" si="15"/>
        <v>6099.8833526672743</v>
      </c>
    </row>
    <row r="131" spans="1:23" x14ac:dyDescent="0.25">
      <c r="A131" s="12" t="s">
        <v>262</v>
      </c>
      <c r="B131" s="12">
        <v>31190</v>
      </c>
      <c r="C131" s="12">
        <f t="shared" si="8"/>
        <v>90</v>
      </c>
      <c r="D131" s="12">
        <v>88.125025061831906</v>
      </c>
      <c r="E131" s="12">
        <v>0</v>
      </c>
      <c r="F131" s="12">
        <v>6.1212400811637</v>
      </c>
      <c r="G131" s="12">
        <v>0</v>
      </c>
      <c r="H131" s="12">
        <v>0</v>
      </c>
      <c r="I131" s="12">
        <v>0</v>
      </c>
      <c r="J131" s="13">
        <f t="shared" si="9"/>
        <v>294.44160471527317</v>
      </c>
      <c r="K131" s="13">
        <f t="shared" si="10"/>
        <v>0</v>
      </c>
      <c r="L131" s="13">
        <f t="shared" si="11"/>
        <v>42.195368475792506</v>
      </c>
      <c r="M131" s="13">
        <f t="shared" si="12"/>
        <v>0</v>
      </c>
      <c r="N131" s="13">
        <f t="shared" si="13"/>
        <v>0</v>
      </c>
      <c r="O131" s="13">
        <f t="shared" si="14"/>
        <v>0</v>
      </c>
      <c r="P131" s="13">
        <f>J131*P5+P130</f>
        <v>12308.949769397883</v>
      </c>
      <c r="Q131" s="13">
        <f>(L131-(N131*S5))*Q5+Q130</f>
        <v>5956.8201804911259</v>
      </c>
      <c r="R131" s="13">
        <f>M131*R5+R130</f>
        <v>0</v>
      </c>
      <c r="S131" s="13">
        <f>N131*S5+S130</f>
        <v>0</v>
      </c>
      <c r="T131" s="13">
        <f>O131*T5+T130</f>
        <v>0</v>
      </c>
      <c r="U131" s="13">
        <f>M131*U5+U130</f>
        <v>0</v>
      </c>
      <c r="V131" s="13">
        <f>O131*V5+V130</f>
        <v>0</v>
      </c>
      <c r="W131" s="11">
        <f t="shared" si="15"/>
        <v>6352.1295889067551</v>
      </c>
    </row>
    <row r="132" spans="1:23" x14ac:dyDescent="0.25">
      <c r="A132" s="12" t="s">
        <v>263</v>
      </c>
      <c r="B132" s="12">
        <v>31200</v>
      </c>
      <c r="C132" s="12">
        <f t="shared" si="8"/>
        <v>10</v>
      </c>
      <c r="D132" s="12">
        <v>2.9928611253981199</v>
      </c>
      <c r="E132" s="12">
        <v>0</v>
      </c>
      <c r="F132" s="12">
        <v>0.136566772576771</v>
      </c>
      <c r="G132" s="12">
        <v>0</v>
      </c>
      <c r="H132" s="12">
        <v>0</v>
      </c>
      <c r="I132" s="12">
        <v>0</v>
      </c>
      <c r="J132" s="13">
        <f t="shared" si="9"/>
        <v>16.87368262726482</v>
      </c>
      <c r="K132" s="13">
        <f t="shared" si="10"/>
        <v>0</v>
      </c>
      <c r="L132" s="13">
        <f t="shared" si="11"/>
        <v>1.1588531210630502</v>
      </c>
      <c r="M132" s="13">
        <f t="shared" si="12"/>
        <v>0</v>
      </c>
      <c r="N132" s="13">
        <f t="shared" si="13"/>
        <v>0</v>
      </c>
      <c r="O132" s="13">
        <f t="shared" si="14"/>
        <v>0</v>
      </c>
      <c r="P132" s="13">
        <f>J132*P5+P131</f>
        <v>12325.823452025148</v>
      </c>
      <c r="Q132" s="13">
        <f>(L132-(N132*S5))*Q5+Q131</f>
        <v>5957.9790336121887</v>
      </c>
      <c r="R132" s="13">
        <f>M132*R5+R131</f>
        <v>0</v>
      </c>
      <c r="S132" s="13">
        <f>N132*S5+S131</f>
        <v>0</v>
      </c>
      <c r="T132" s="13">
        <f>O132*T5+T131</f>
        <v>0</v>
      </c>
      <c r="U132" s="13">
        <f>M132*U5+U131</f>
        <v>0</v>
      </c>
      <c r="V132" s="13">
        <f>O132*V5+V131</f>
        <v>0</v>
      </c>
      <c r="W132" s="11">
        <f t="shared" si="15"/>
        <v>6367.8444184129567</v>
      </c>
    </row>
    <row r="133" spans="1:23" x14ac:dyDescent="0.25">
      <c r="A133" s="12" t="s">
        <v>264</v>
      </c>
      <c r="B133" s="12">
        <v>31300</v>
      </c>
      <c r="C133" s="12">
        <f t="shared" si="8"/>
        <v>100</v>
      </c>
      <c r="D133" s="12">
        <v>0.104893491876282</v>
      </c>
      <c r="E133" s="12">
        <v>0</v>
      </c>
      <c r="F133" s="12">
        <v>25.151126783312101</v>
      </c>
      <c r="G133" s="12">
        <v>0</v>
      </c>
      <c r="H133" s="12">
        <v>0</v>
      </c>
      <c r="I133" s="12">
        <v>0</v>
      </c>
      <c r="J133" s="13">
        <f t="shared" si="9"/>
        <v>5.7365826245822253</v>
      </c>
      <c r="K133" s="13">
        <f t="shared" si="10"/>
        <v>0</v>
      </c>
      <c r="L133" s="13">
        <f t="shared" si="11"/>
        <v>46.829062140534951</v>
      </c>
      <c r="M133" s="13">
        <f t="shared" si="12"/>
        <v>0</v>
      </c>
      <c r="N133" s="13">
        <f t="shared" si="13"/>
        <v>0</v>
      </c>
      <c r="O133" s="13">
        <f t="shared" si="14"/>
        <v>0</v>
      </c>
      <c r="P133" s="13">
        <f>J133*P5+P132</f>
        <v>12331.56003464973</v>
      </c>
      <c r="Q133" s="13">
        <f>(L133-(N133*S5))*Q5+Q132</f>
        <v>6004.8080957527236</v>
      </c>
      <c r="R133" s="13">
        <f>M133*R5+R132</f>
        <v>0</v>
      </c>
      <c r="S133" s="13">
        <f>N133*S5+S132</f>
        <v>0</v>
      </c>
      <c r="T133" s="13">
        <f>O133*T5+T132</f>
        <v>0</v>
      </c>
      <c r="U133" s="13">
        <f>M133*U5+U132</f>
        <v>0</v>
      </c>
      <c r="V133" s="13">
        <f>O133*V5+V132</f>
        <v>0</v>
      </c>
      <c r="W133" s="11">
        <f t="shared" si="15"/>
        <v>6326.751938897004</v>
      </c>
    </row>
    <row r="134" spans="1:23" x14ac:dyDescent="0.25">
      <c r="A134" s="12" t="s">
        <v>265</v>
      </c>
      <c r="B134" s="12">
        <v>31400</v>
      </c>
      <c r="C134" s="12">
        <f t="shared" si="8"/>
        <v>100</v>
      </c>
      <c r="D134" s="12">
        <v>0.79906744391519202</v>
      </c>
      <c r="E134" s="12">
        <v>0</v>
      </c>
      <c r="F134" s="12">
        <v>22.263530305182901</v>
      </c>
      <c r="G134" s="12">
        <v>0</v>
      </c>
      <c r="H134" s="12">
        <v>0</v>
      </c>
      <c r="I134" s="12">
        <v>0</v>
      </c>
      <c r="J134" s="13">
        <f t="shared" si="9"/>
        <v>1.6740017329471739</v>
      </c>
      <c r="K134" s="13">
        <f t="shared" si="10"/>
        <v>0</v>
      </c>
      <c r="L134" s="13">
        <f t="shared" si="11"/>
        <v>87.804920534250016</v>
      </c>
      <c r="M134" s="13">
        <f t="shared" si="12"/>
        <v>0</v>
      </c>
      <c r="N134" s="13">
        <f t="shared" si="13"/>
        <v>0</v>
      </c>
      <c r="O134" s="13">
        <f t="shared" si="14"/>
        <v>0</v>
      </c>
      <c r="P134" s="13">
        <f>J134*P5+P133</f>
        <v>12333.234036382677</v>
      </c>
      <c r="Q134" s="13">
        <f>(L134-(N134*S5))*Q5+Q133</f>
        <v>6092.613016286974</v>
      </c>
      <c r="R134" s="13">
        <f>M134*R5+R133</f>
        <v>0</v>
      </c>
      <c r="S134" s="13">
        <f>N134*S5+S133</f>
        <v>0</v>
      </c>
      <c r="T134" s="13">
        <f>O134*T5+T133</f>
        <v>0</v>
      </c>
      <c r="U134" s="13">
        <f>M134*U5+U133</f>
        <v>0</v>
      </c>
      <c r="V134" s="13">
        <f>O134*V5+V133</f>
        <v>0</v>
      </c>
      <c r="W134" s="11">
        <f t="shared" si="15"/>
        <v>6240.6210200957012</v>
      </c>
    </row>
    <row r="135" spans="1:23" x14ac:dyDescent="0.25">
      <c r="A135" s="12" t="s">
        <v>266</v>
      </c>
      <c r="B135" s="12">
        <v>31500</v>
      </c>
      <c r="C135" s="12">
        <f t="shared" si="8"/>
        <v>100</v>
      </c>
      <c r="D135" s="12">
        <v>3.8577127270400498E-8</v>
      </c>
      <c r="E135" s="12">
        <v>0</v>
      </c>
      <c r="F135" s="12">
        <v>27.307704648092098</v>
      </c>
      <c r="G135" s="12">
        <v>0</v>
      </c>
      <c r="H135" s="12">
        <v>0</v>
      </c>
      <c r="I135" s="12">
        <v>0</v>
      </c>
      <c r="J135" s="13">
        <f t="shared" si="9"/>
        <v>1.4797545972079986</v>
      </c>
      <c r="K135" s="13">
        <f t="shared" si="10"/>
        <v>0</v>
      </c>
      <c r="L135" s="13">
        <f t="shared" si="11"/>
        <v>91.798583246805549</v>
      </c>
      <c r="M135" s="13">
        <f t="shared" si="12"/>
        <v>0</v>
      </c>
      <c r="N135" s="13">
        <f t="shared" si="13"/>
        <v>0</v>
      </c>
      <c r="O135" s="13">
        <f t="shared" si="14"/>
        <v>0</v>
      </c>
      <c r="P135" s="13">
        <f>J135*P5+P134</f>
        <v>12334.713790979886</v>
      </c>
      <c r="Q135" s="13">
        <f>(L135-(N135*S5))*Q5+Q134</f>
        <v>6184.4115995337797</v>
      </c>
      <c r="R135" s="13">
        <f>M135*R5+R134</f>
        <v>0</v>
      </c>
      <c r="S135" s="13">
        <f>N135*S5+S134</f>
        <v>0</v>
      </c>
      <c r="T135" s="13">
        <f>O135*T5+T134</f>
        <v>0</v>
      </c>
      <c r="U135" s="13">
        <f>M135*U5+U134</f>
        <v>0</v>
      </c>
      <c r="V135" s="13">
        <f>O135*V5+V134</f>
        <v>0</v>
      </c>
      <c r="W135" s="11">
        <f t="shared" si="15"/>
        <v>6150.3021914461033</v>
      </c>
    </row>
    <row r="136" spans="1:23" x14ac:dyDescent="0.25">
      <c r="A136" s="12" t="s">
        <v>267</v>
      </c>
      <c r="B136" s="12">
        <v>31600</v>
      </c>
      <c r="C136" s="12">
        <f t="shared" ref="C136:C199" si="16">B136-B135</f>
        <v>100</v>
      </c>
      <c r="D136" s="12">
        <v>3.5897076677429099E-2</v>
      </c>
      <c r="E136" s="12">
        <v>0</v>
      </c>
      <c r="F136" s="12">
        <v>28.953572519400002</v>
      </c>
      <c r="G136" s="12">
        <v>0</v>
      </c>
      <c r="H136" s="12">
        <v>0</v>
      </c>
      <c r="I136" s="12">
        <v>0</v>
      </c>
      <c r="J136" s="13">
        <f t="shared" ref="J136:J199" si="17">AVERAGE(D135:D136)*(C136)/27</f>
        <v>6.6476139360289579E-2</v>
      </c>
      <c r="K136" s="13">
        <f t="shared" ref="K136:K199" si="18">AVERAGE(E135:E136)*(C136)/27</f>
        <v>0</v>
      </c>
      <c r="L136" s="13">
        <f t="shared" ref="L136:L199" si="19">AVERAGE(F135:F136)*(C136)/27</f>
        <v>104.18755031017055</v>
      </c>
      <c r="M136" s="13">
        <f t="shared" ref="M136:M199" si="20">AVERAGE(G135:G136)*(C136)/27</f>
        <v>0</v>
      </c>
      <c r="N136" s="13">
        <f t="shared" ref="N136:N199" si="21">AVERAGE(H135:H136)*(C136)/27</f>
        <v>0</v>
      </c>
      <c r="O136" s="13">
        <f t="shared" ref="O136:O199" si="22">AVERAGE(I135:I136)*(C136)/27</f>
        <v>0</v>
      </c>
      <c r="P136" s="13">
        <f>J136*P5+P135</f>
        <v>12334.780267119246</v>
      </c>
      <c r="Q136" s="13">
        <f>(L136-(N136*S5))*Q5+Q135</f>
        <v>6288.5991498439507</v>
      </c>
      <c r="R136" s="13">
        <f>M136*R5+R135</f>
        <v>0</v>
      </c>
      <c r="S136" s="13">
        <f>N136*S5+S135</f>
        <v>0</v>
      </c>
      <c r="T136" s="13">
        <f>O136*T5+T135</f>
        <v>0</v>
      </c>
      <c r="U136" s="13">
        <f>M136*U5+U135</f>
        <v>0</v>
      </c>
      <c r="V136" s="13">
        <f>O136*V5+V135</f>
        <v>0</v>
      </c>
      <c r="W136" s="11">
        <f t="shared" si="15"/>
        <v>6046.1811172752932</v>
      </c>
    </row>
    <row r="137" spans="1:23" x14ac:dyDescent="0.25">
      <c r="A137" s="12" t="s">
        <v>268</v>
      </c>
      <c r="B137" s="12">
        <v>31700</v>
      </c>
      <c r="C137" s="12">
        <f t="shared" si="16"/>
        <v>100</v>
      </c>
      <c r="D137" s="12">
        <v>0.44931947404074901</v>
      </c>
      <c r="E137" s="12">
        <v>0</v>
      </c>
      <c r="F137" s="12">
        <v>31.778163539485799</v>
      </c>
      <c r="G137" s="12">
        <v>0</v>
      </c>
      <c r="H137" s="12">
        <v>0</v>
      </c>
      <c r="I137" s="12">
        <v>0</v>
      </c>
      <c r="J137" s="13">
        <f t="shared" si="17"/>
        <v>0.8985491679966261</v>
      </c>
      <c r="K137" s="13">
        <f t="shared" si="18"/>
        <v>0</v>
      </c>
      <c r="L137" s="13">
        <f t="shared" si="19"/>
        <v>112.46617788682555</v>
      </c>
      <c r="M137" s="13">
        <f t="shared" si="20"/>
        <v>0</v>
      </c>
      <c r="N137" s="13">
        <f t="shared" si="21"/>
        <v>0</v>
      </c>
      <c r="O137" s="13">
        <f t="shared" si="22"/>
        <v>0</v>
      </c>
      <c r="P137" s="13">
        <f>J137*P5+P136</f>
        <v>12335.678816287242</v>
      </c>
      <c r="Q137" s="13">
        <f>(L137-(N137*S5))*Q5+Q136</f>
        <v>6401.0653277307765</v>
      </c>
      <c r="R137" s="13">
        <f>M137*R5+R136</f>
        <v>0</v>
      </c>
      <c r="S137" s="13">
        <f>N137*S5+S136</f>
        <v>0</v>
      </c>
      <c r="T137" s="13">
        <f>O137*T5+T136</f>
        <v>0</v>
      </c>
      <c r="U137" s="13">
        <f>M137*U5+U136</f>
        <v>0</v>
      </c>
      <c r="V137" s="13">
        <f>O137*V5+V136</f>
        <v>0</v>
      </c>
      <c r="W137" s="11">
        <f t="shared" ref="W137:W200" si="23">((J137+O137)-K137-(L137-(N137*$S$5))*$Q$5+W136)</f>
        <v>5934.6134885564643</v>
      </c>
    </row>
    <row r="138" spans="1:23" x14ac:dyDescent="0.25">
      <c r="A138" s="12" t="s">
        <v>269</v>
      </c>
      <c r="B138" s="12">
        <v>31800</v>
      </c>
      <c r="C138" s="12">
        <f t="shared" si="16"/>
        <v>100</v>
      </c>
      <c r="D138" s="12">
        <v>0.631530068307256</v>
      </c>
      <c r="E138" s="12">
        <v>0</v>
      </c>
      <c r="F138" s="12">
        <v>27.272243898933102</v>
      </c>
      <c r="G138" s="12">
        <v>0</v>
      </c>
      <c r="H138" s="12">
        <v>0</v>
      </c>
      <c r="I138" s="12">
        <v>0</v>
      </c>
      <c r="J138" s="13">
        <f t="shared" si="17"/>
        <v>2.0015732265703794</v>
      </c>
      <c r="K138" s="13">
        <f t="shared" si="18"/>
        <v>0</v>
      </c>
      <c r="L138" s="13">
        <f t="shared" si="19"/>
        <v>109.35260636744241</v>
      </c>
      <c r="M138" s="13">
        <f t="shared" si="20"/>
        <v>0</v>
      </c>
      <c r="N138" s="13">
        <f t="shared" si="21"/>
        <v>0</v>
      </c>
      <c r="O138" s="13">
        <f t="shared" si="22"/>
        <v>0</v>
      </c>
      <c r="P138" s="13">
        <f>J138*P5+P137</f>
        <v>12337.680389513813</v>
      </c>
      <c r="Q138" s="13">
        <f>(L138-(N138*S5))*Q5+Q137</f>
        <v>6510.4179340982191</v>
      </c>
      <c r="R138" s="13">
        <f>M138*R5+R137</f>
        <v>0</v>
      </c>
      <c r="S138" s="13">
        <f>N138*S5+S137</f>
        <v>0</v>
      </c>
      <c r="T138" s="13">
        <f>O138*T5+T137</f>
        <v>0</v>
      </c>
      <c r="U138" s="13">
        <f>M138*U5+U137</f>
        <v>0</v>
      </c>
      <c r="V138" s="13">
        <f>O138*V5+V137</f>
        <v>0</v>
      </c>
      <c r="W138" s="11">
        <f t="shared" si="23"/>
        <v>5827.2624554155918</v>
      </c>
    </row>
    <row r="139" spans="1:23" x14ac:dyDescent="0.25">
      <c r="A139" s="12" t="s">
        <v>270</v>
      </c>
      <c r="B139" s="12">
        <v>31900</v>
      </c>
      <c r="C139" s="12">
        <f t="shared" si="16"/>
        <v>100</v>
      </c>
      <c r="D139" s="12">
        <v>0.28215290861407999</v>
      </c>
      <c r="E139" s="12">
        <v>0</v>
      </c>
      <c r="F139" s="12">
        <v>14.1595272853483</v>
      </c>
      <c r="G139" s="12">
        <v>0</v>
      </c>
      <c r="H139" s="12">
        <v>0</v>
      </c>
      <c r="I139" s="12">
        <v>0</v>
      </c>
      <c r="J139" s="13">
        <f t="shared" si="17"/>
        <v>1.6920055128172888</v>
      </c>
      <c r="K139" s="13">
        <f t="shared" si="18"/>
        <v>0</v>
      </c>
      <c r="L139" s="13">
        <f t="shared" si="19"/>
        <v>76.725502193113712</v>
      </c>
      <c r="M139" s="13">
        <f t="shared" si="20"/>
        <v>0</v>
      </c>
      <c r="N139" s="13">
        <f t="shared" si="21"/>
        <v>0</v>
      </c>
      <c r="O139" s="13">
        <f t="shared" si="22"/>
        <v>0</v>
      </c>
      <c r="P139" s="13">
        <f>J139*P5+P138</f>
        <v>12339.37239502663</v>
      </c>
      <c r="Q139" s="13">
        <f>(L139-(N139*S5))*Q5+Q138</f>
        <v>6587.1434362913333</v>
      </c>
      <c r="R139" s="13">
        <f>M139*R5+R138</f>
        <v>0</v>
      </c>
      <c r="S139" s="13">
        <f>N139*S5+S138</f>
        <v>0</v>
      </c>
      <c r="T139" s="13">
        <f>O139*T5+T138</f>
        <v>0</v>
      </c>
      <c r="U139" s="13">
        <f>M139*U5+U138</f>
        <v>0</v>
      </c>
      <c r="V139" s="13">
        <f>O139*V5+V138</f>
        <v>0</v>
      </c>
      <c r="W139" s="11">
        <f t="shared" si="23"/>
        <v>5752.2289587352952</v>
      </c>
    </row>
    <row r="140" spans="1:23" x14ac:dyDescent="0.25">
      <c r="A140" s="12" t="s">
        <v>271</v>
      </c>
      <c r="B140" s="12">
        <v>32000</v>
      </c>
      <c r="C140" s="12">
        <f t="shared" si="16"/>
        <v>100</v>
      </c>
      <c r="D140" s="12">
        <v>5.5035767523240802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3">
        <f t="shared" si="17"/>
        <v>10.71431418692252</v>
      </c>
      <c r="K140" s="13">
        <f t="shared" si="18"/>
        <v>0</v>
      </c>
      <c r="L140" s="13">
        <f t="shared" si="19"/>
        <v>26.221346824719074</v>
      </c>
      <c r="M140" s="13">
        <f t="shared" si="20"/>
        <v>0</v>
      </c>
      <c r="N140" s="13">
        <f t="shared" si="21"/>
        <v>0</v>
      </c>
      <c r="O140" s="13">
        <f t="shared" si="22"/>
        <v>0</v>
      </c>
      <c r="P140" s="13">
        <f>J140*P5+P139</f>
        <v>12350.086709213552</v>
      </c>
      <c r="Q140" s="13">
        <f>(L140-(N140*S5))*Q5+Q139</f>
        <v>6613.3647831160524</v>
      </c>
      <c r="R140" s="13">
        <f>M140*R5+R139</f>
        <v>0</v>
      </c>
      <c r="S140" s="13">
        <f>N140*S5+S139</f>
        <v>0</v>
      </c>
      <c r="T140" s="13">
        <f>O140*T5+T139</f>
        <v>0</v>
      </c>
      <c r="U140" s="13">
        <f>M140*U5+U139</f>
        <v>0</v>
      </c>
      <c r="V140" s="13">
        <f>O140*V5+V139</f>
        <v>0</v>
      </c>
      <c r="W140" s="11">
        <f t="shared" si="23"/>
        <v>5736.7219260974989</v>
      </c>
    </row>
    <row r="141" spans="1:23" x14ac:dyDescent="0.25">
      <c r="A141" s="12" t="s">
        <v>272</v>
      </c>
      <c r="B141" s="12">
        <v>32100</v>
      </c>
      <c r="C141" s="12">
        <f t="shared" si="16"/>
        <v>100</v>
      </c>
      <c r="D141" s="12">
        <v>0.12787184395529</v>
      </c>
      <c r="E141" s="12">
        <v>0</v>
      </c>
      <c r="F141" s="12">
        <v>18.943720714945801</v>
      </c>
      <c r="G141" s="12">
        <v>0</v>
      </c>
      <c r="H141" s="12">
        <v>0</v>
      </c>
      <c r="I141" s="12">
        <v>0</v>
      </c>
      <c r="J141" s="13">
        <f t="shared" si="17"/>
        <v>10.428608511628465</v>
      </c>
      <c r="K141" s="13">
        <f t="shared" si="18"/>
        <v>0</v>
      </c>
      <c r="L141" s="13">
        <f t="shared" si="19"/>
        <v>35.08096428693667</v>
      </c>
      <c r="M141" s="13">
        <f t="shared" si="20"/>
        <v>0</v>
      </c>
      <c r="N141" s="13">
        <f t="shared" si="21"/>
        <v>0</v>
      </c>
      <c r="O141" s="13">
        <f t="shared" si="22"/>
        <v>0</v>
      </c>
      <c r="P141" s="13">
        <f>J141*P5+P140</f>
        <v>12360.515317725181</v>
      </c>
      <c r="Q141" s="13">
        <f>(L141-(N141*S5))*Q5+Q140</f>
        <v>6648.4457474029887</v>
      </c>
      <c r="R141" s="13">
        <f>M141*R5+R140</f>
        <v>0</v>
      </c>
      <c r="S141" s="13">
        <f>N141*S5+S140</f>
        <v>0</v>
      </c>
      <c r="T141" s="13">
        <f>O141*T5+T140</f>
        <v>0</v>
      </c>
      <c r="U141" s="13">
        <f>M141*U5+U140</f>
        <v>0</v>
      </c>
      <c r="V141" s="13">
        <f>O141*V5+V140</f>
        <v>0</v>
      </c>
      <c r="W141" s="11">
        <f t="shared" si="23"/>
        <v>5712.0695703221909</v>
      </c>
    </row>
    <row r="142" spans="1:23" x14ac:dyDescent="0.25">
      <c r="A142" s="12" t="s">
        <v>273</v>
      </c>
      <c r="B142" s="12">
        <v>32200</v>
      </c>
      <c r="C142" s="12">
        <f t="shared" si="16"/>
        <v>100</v>
      </c>
      <c r="D142" s="12">
        <v>4.1004586335475303E-2</v>
      </c>
      <c r="E142" s="12">
        <v>0</v>
      </c>
      <c r="F142" s="12">
        <v>10.244330353754799</v>
      </c>
      <c r="G142" s="12">
        <v>0</v>
      </c>
      <c r="H142" s="12">
        <v>0</v>
      </c>
      <c r="I142" s="12">
        <v>0</v>
      </c>
      <c r="J142" s="13">
        <f t="shared" si="17"/>
        <v>0.31273413016808388</v>
      </c>
      <c r="K142" s="13">
        <f t="shared" si="18"/>
        <v>0</v>
      </c>
      <c r="L142" s="13">
        <f t="shared" si="19"/>
        <v>54.051946423519631</v>
      </c>
      <c r="M142" s="13">
        <f t="shared" si="20"/>
        <v>0</v>
      </c>
      <c r="N142" s="13">
        <f t="shared" si="21"/>
        <v>0</v>
      </c>
      <c r="O142" s="13">
        <f t="shared" si="22"/>
        <v>0</v>
      </c>
      <c r="P142" s="13">
        <f>J142*P5+P141</f>
        <v>12360.828051855349</v>
      </c>
      <c r="Q142" s="13">
        <f>(L142-(N142*S5))*Q5+Q141</f>
        <v>6702.4976938265081</v>
      </c>
      <c r="R142" s="13">
        <f>M142*R5+R141</f>
        <v>0</v>
      </c>
      <c r="S142" s="13">
        <f>N142*S5+S141</f>
        <v>0</v>
      </c>
      <c r="T142" s="13">
        <f>O142*T5+T141</f>
        <v>0</v>
      </c>
      <c r="U142" s="13">
        <f>M142*U5+U141</f>
        <v>0</v>
      </c>
      <c r="V142" s="13">
        <f>O142*V5+V141</f>
        <v>0</v>
      </c>
      <c r="W142" s="11">
        <f t="shared" si="23"/>
        <v>5658.3303580288393</v>
      </c>
    </row>
    <row r="143" spans="1:23" x14ac:dyDescent="0.25">
      <c r="A143" s="12" t="s">
        <v>274</v>
      </c>
      <c r="B143" s="12">
        <v>32300</v>
      </c>
      <c r="C143" s="12">
        <f t="shared" si="16"/>
        <v>100</v>
      </c>
      <c r="D143" s="12">
        <v>0.63554328602003796</v>
      </c>
      <c r="E143" s="12">
        <v>0</v>
      </c>
      <c r="F143" s="12">
        <v>13.092907548310899</v>
      </c>
      <c r="G143" s="12">
        <v>0</v>
      </c>
      <c r="H143" s="12">
        <v>0</v>
      </c>
      <c r="I143" s="12">
        <v>0</v>
      </c>
      <c r="J143" s="13">
        <f t="shared" si="17"/>
        <v>1.2528664302879875</v>
      </c>
      <c r="K143" s="13">
        <f t="shared" si="18"/>
        <v>0</v>
      </c>
      <c r="L143" s="13">
        <f t="shared" si="19"/>
        <v>43.217107226047588</v>
      </c>
      <c r="M143" s="13">
        <f t="shared" si="20"/>
        <v>0</v>
      </c>
      <c r="N143" s="13">
        <f t="shared" si="21"/>
        <v>0</v>
      </c>
      <c r="O143" s="13">
        <f t="shared" si="22"/>
        <v>0</v>
      </c>
      <c r="P143" s="13">
        <f>J143*P5+P142</f>
        <v>12362.080918285637</v>
      </c>
      <c r="Q143" s="13">
        <f>(L143-(N143*S5))*Q5+Q142</f>
        <v>6745.7148010525561</v>
      </c>
      <c r="R143" s="13">
        <f>M143*R5+R142</f>
        <v>0</v>
      </c>
      <c r="S143" s="13">
        <f>N143*S5+S142</f>
        <v>0</v>
      </c>
      <c r="T143" s="13">
        <f>O143*T5+T142</f>
        <v>0</v>
      </c>
      <c r="U143" s="13">
        <f>M143*U5+U142</f>
        <v>0</v>
      </c>
      <c r="V143" s="13">
        <f>O143*V5+V142</f>
        <v>0</v>
      </c>
      <c r="W143" s="11">
        <f t="shared" si="23"/>
        <v>5616.3661172330794</v>
      </c>
    </row>
    <row r="144" spans="1:23" x14ac:dyDescent="0.25">
      <c r="A144" s="12" t="s">
        <v>275</v>
      </c>
      <c r="B144" s="12">
        <v>32400</v>
      </c>
      <c r="C144" s="12">
        <f t="shared" si="16"/>
        <v>100</v>
      </c>
      <c r="D144" s="12">
        <v>2.8503035749963601E-2</v>
      </c>
      <c r="E144" s="12">
        <v>0</v>
      </c>
      <c r="F144" s="12">
        <v>11.344010724953501</v>
      </c>
      <c r="G144" s="12">
        <v>0</v>
      </c>
      <c r="H144" s="12">
        <v>0</v>
      </c>
      <c r="I144" s="12">
        <v>0</v>
      </c>
      <c r="J144" s="13">
        <f t="shared" si="17"/>
        <v>1.229715410685188</v>
      </c>
      <c r="K144" s="13">
        <f t="shared" si="18"/>
        <v>0</v>
      </c>
      <c r="L144" s="13">
        <f t="shared" si="19"/>
        <v>45.253552357897036</v>
      </c>
      <c r="M144" s="13">
        <f t="shared" si="20"/>
        <v>0</v>
      </c>
      <c r="N144" s="13">
        <f t="shared" si="21"/>
        <v>0</v>
      </c>
      <c r="O144" s="13">
        <f t="shared" si="22"/>
        <v>0</v>
      </c>
      <c r="P144" s="13">
        <f>J144*P5+P143</f>
        <v>12363.310633696323</v>
      </c>
      <c r="Q144" s="13">
        <f>(L144-(N144*S5))*Q5+Q143</f>
        <v>6790.9683534104533</v>
      </c>
      <c r="R144" s="13">
        <f>M144*R5+R143</f>
        <v>0</v>
      </c>
      <c r="S144" s="13">
        <f>N144*S5+S143</f>
        <v>0</v>
      </c>
      <c r="T144" s="13">
        <f>O144*T5+T143</f>
        <v>0</v>
      </c>
      <c r="U144" s="13">
        <f>M144*U5+U143</f>
        <v>0</v>
      </c>
      <c r="V144" s="13">
        <f>O144*V5+V143</f>
        <v>0</v>
      </c>
      <c r="W144" s="11">
        <f t="shared" si="23"/>
        <v>5572.3422802858677</v>
      </c>
    </row>
    <row r="145" spans="1:23" x14ac:dyDescent="0.25">
      <c r="A145" s="12" t="s">
        <v>276</v>
      </c>
      <c r="B145" s="12">
        <v>32500</v>
      </c>
      <c r="C145" s="12">
        <f t="shared" si="16"/>
        <v>100</v>
      </c>
      <c r="D145" s="12">
        <v>3.7119997384779699</v>
      </c>
      <c r="E145" s="12">
        <v>0</v>
      </c>
      <c r="F145" s="12">
        <v>5.4389415423647698</v>
      </c>
      <c r="G145" s="12">
        <v>0</v>
      </c>
      <c r="H145" s="12">
        <v>0</v>
      </c>
      <c r="I145" s="12">
        <v>0</v>
      </c>
      <c r="J145" s="13">
        <f t="shared" si="17"/>
        <v>6.9268569893109877</v>
      </c>
      <c r="K145" s="13">
        <f t="shared" si="18"/>
        <v>0</v>
      </c>
      <c r="L145" s="13">
        <f t="shared" si="19"/>
        <v>31.079541235774578</v>
      </c>
      <c r="M145" s="13">
        <f t="shared" si="20"/>
        <v>0</v>
      </c>
      <c r="N145" s="13">
        <f t="shared" si="21"/>
        <v>0</v>
      </c>
      <c r="O145" s="13">
        <f t="shared" si="22"/>
        <v>0</v>
      </c>
      <c r="P145" s="13">
        <f>J145*P5+P144</f>
        <v>12370.237490685633</v>
      </c>
      <c r="Q145" s="13">
        <f>(L145-(N145*S5))*Q5+Q144</f>
        <v>6822.0478946462281</v>
      </c>
      <c r="R145" s="13">
        <f>M145*R5+R144</f>
        <v>0</v>
      </c>
      <c r="S145" s="13">
        <f>N145*S5+S144</f>
        <v>0</v>
      </c>
      <c r="T145" s="13">
        <f>O145*T5+T144</f>
        <v>0</v>
      </c>
      <c r="U145" s="13">
        <f>M145*U5+U144</f>
        <v>0</v>
      </c>
      <c r="V145" s="13">
        <f>O145*V5+V144</f>
        <v>0</v>
      </c>
      <c r="W145" s="11">
        <f t="shared" si="23"/>
        <v>5548.189596039404</v>
      </c>
    </row>
    <row r="146" spans="1:23" x14ac:dyDescent="0.25">
      <c r="A146" s="12" t="s">
        <v>277</v>
      </c>
      <c r="B146" s="12">
        <v>32600</v>
      </c>
      <c r="C146" s="12">
        <f t="shared" si="16"/>
        <v>100</v>
      </c>
      <c r="D146" s="12">
        <v>1.59575006786144</v>
      </c>
      <c r="E146" s="12">
        <v>0</v>
      </c>
      <c r="F146" s="12">
        <v>9.9117179292807105</v>
      </c>
      <c r="G146" s="12">
        <v>0</v>
      </c>
      <c r="H146" s="12">
        <v>0</v>
      </c>
      <c r="I146" s="12">
        <v>0</v>
      </c>
      <c r="J146" s="13">
        <f t="shared" si="17"/>
        <v>9.8291663080359442</v>
      </c>
      <c r="K146" s="13">
        <f t="shared" si="18"/>
        <v>0</v>
      </c>
      <c r="L146" s="13">
        <f t="shared" si="19"/>
        <v>28.427147169713855</v>
      </c>
      <c r="M146" s="13">
        <f t="shared" si="20"/>
        <v>0</v>
      </c>
      <c r="N146" s="13">
        <f t="shared" si="21"/>
        <v>0</v>
      </c>
      <c r="O146" s="13">
        <f t="shared" si="22"/>
        <v>0</v>
      </c>
      <c r="P146" s="13">
        <f>J146*P5+P145</f>
        <v>12380.066656993669</v>
      </c>
      <c r="Q146" s="13">
        <f>(L146-(N146*S5))*Q5+Q145</f>
        <v>6850.4750418159419</v>
      </c>
      <c r="R146" s="13">
        <f>M146*R5+R145</f>
        <v>0</v>
      </c>
      <c r="S146" s="13">
        <f>N146*S5+S145</f>
        <v>0</v>
      </c>
      <c r="T146" s="13">
        <f>O146*T5+T145</f>
        <v>0</v>
      </c>
      <c r="U146" s="13">
        <f>M146*U5+U145</f>
        <v>0</v>
      </c>
      <c r="V146" s="13">
        <f>O146*V5+V145</f>
        <v>0</v>
      </c>
      <c r="W146" s="11">
        <f t="shared" si="23"/>
        <v>5529.5916151777265</v>
      </c>
    </row>
    <row r="147" spans="1:23" x14ac:dyDescent="0.25">
      <c r="A147" s="12" t="s">
        <v>278</v>
      </c>
      <c r="B147" s="12">
        <v>32700</v>
      </c>
      <c r="C147" s="12">
        <f t="shared" si="16"/>
        <v>100</v>
      </c>
      <c r="D147" s="12">
        <v>0.10473159442699401</v>
      </c>
      <c r="E147" s="12">
        <v>0</v>
      </c>
      <c r="F147" s="12">
        <v>13.7617149363123</v>
      </c>
      <c r="G147" s="12">
        <v>0</v>
      </c>
      <c r="H147" s="12">
        <v>0</v>
      </c>
      <c r="I147" s="12">
        <v>0</v>
      </c>
      <c r="J147" s="13">
        <f t="shared" si="17"/>
        <v>3.149040115348952</v>
      </c>
      <c r="K147" s="13">
        <f t="shared" si="18"/>
        <v>0</v>
      </c>
      <c r="L147" s="13">
        <f t="shared" si="19"/>
        <v>43.839690491838901</v>
      </c>
      <c r="M147" s="13">
        <f t="shared" si="20"/>
        <v>0</v>
      </c>
      <c r="N147" s="13">
        <f t="shared" si="21"/>
        <v>0</v>
      </c>
      <c r="O147" s="13">
        <f t="shared" si="22"/>
        <v>0</v>
      </c>
      <c r="P147" s="13">
        <f>J147*P5+P146</f>
        <v>12383.215697109019</v>
      </c>
      <c r="Q147" s="13">
        <f>(L147-(N147*S5))*Q5+Q146</f>
        <v>6894.314732307781</v>
      </c>
      <c r="R147" s="13">
        <f>M147*R5+R146</f>
        <v>0</v>
      </c>
      <c r="S147" s="13">
        <f>N147*S5+S146</f>
        <v>0</v>
      </c>
      <c r="T147" s="13">
        <f>O147*T5+T146</f>
        <v>0</v>
      </c>
      <c r="U147" s="13">
        <f>M147*U5+U146</f>
        <v>0</v>
      </c>
      <c r="V147" s="13">
        <f>O147*V5+V146</f>
        <v>0</v>
      </c>
      <c r="W147" s="11">
        <f t="shared" si="23"/>
        <v>5488.9009648012361</v>
      </c>
    </row>
    <row r="148" spans="1:23" x14ac:dyDescent="0.25">
      <c r="A148" s="12" t="s">
        <v>279</v>
      </c>
      <c r="B148" s="12">
        <v>32800</v>
      </c>
      <c r="C148" s="12">
        <f t="shared" si="16"/>
        <v>100</v>
      </c>
      <c r="D148" s="12">
        <v>0.73916793698663197</v>
      </c>
      <c r="E148" s="12">
        <v>0</v>
      </c>
      <c r="F148" s="12">
        <v>8.4731684131438705</v>
      </c>
      <c r="G148" s="12">
        <v>0</v>
      </c>
      <c r="H148" s="12">
        <v>0</v>
      </c>
      <c r="I148" s="12">
        <v>0</v>
      </c>
      <c r="J148" s="13">
        <f t="shared" si="17"/>
        <v>1.5627769100252333</v>
      </c>
      <c r="K148" s="13">
        <f t="shared" si="18"/>
        <v>0</v>
      </c>
      <c r="L148" s="13">
        <f t="shared" si="19"/>
        <v>41.175709906400307</v>
      </c>
      <c r="M148" s="13">
        <f t="shared" si="20"/>
        <v>0</v>
      </c>
      <c r="N148" s="13">
        <f t="shared" si="21"/>
        <v>0</v>
      </c>
      <c r="O148" s="13">
        <f t="shared" si="22"/>
        <v>0</v>
      </c>
      <c r="P148" s="13">
        <f>J148*P5+P147</f>
        <v>12384.778474019044</v>
      </c>
      <c r="Q148" s="13">
        <f>(L148-(N148*S5))*Q5+Q147</f>
        <v>6935.4904422141817</v>
      </c>
      <c r="R148" s="13">
        <f>M148*R5+R147</f>
        <v>0</v>
      </c>
      <c r="S148" s="13">
        <f>N148*S5+S147</f>
        <v>0</v>
      </c>
      <c r="T148" s="13">
        <f>O148*T5+T147</f>
        <v>0</v>
      </c>
      <c r="U148" s="13">
        <f>M148*U5+U147</f>
        <v>0</v>
      </c>
      <c r="V148" s="13">
        <f>O148*V5+V147</f>
        <v>0</v>
      </c>
      <c r="W148" s="11">
        <f t="shared" si="23"/>
        <v>5449.288031804861</v>
      </c>
    </row>
    <row r="149" spans="1:23" x14ac:dyDescent="0.25">
      <c r="A149" s="12" t="s">
        <v>280</v>
      </c>
      <c r="B149" s="12">
        <v>32900</v>
      </c>
      <c r="C149" s="12">
        <f t="shared" si="16"/>
        <v>100</v>
      </c>
      <c r="D149" s="12">
        <v>0.351286584471381</v>
      </c>
      <c r="E149" s="12">
        <v>0</v>
      </c>
      <c r="F149" s="12">
        <v>9.9817982890763197</v>
      </c>
      <c r="G149" s="12">
        <v>0</v>
      </c>
      <c r="H149" s="12">
        <v>0</v>
      </c>
      <c r="I149" s="12">
        <v>0</v>
      </c>
      <c r="J149" s="13">
        <f t="shared" si="17"/>
        <v>2.0193602249222464</v>
      </c>
      <c r="K149" s="13">
        <f t="shared" si="18"/>
        <v>0</v>
      </c>
      <c r="L149" s="13">
        <f t="shared" si="19"/>
        <v>34.17586426337072</v>
      </c>
      <c r="M149" s="13">
        <f t="shared" si="20"/>
        <v>0</v>
      </c>
      <c r="N149" s="13">
        <f t="shared" si="21"/>
        <v>0</v>
      </c>
      <c r="O149" s="13">
        <f t="shared" si="22"/>
        <v>0</v>
      </c>
      <c r="P149" s="13">
        <f>J149*P5+P148</f>
        <v>12386.797834243966</v>
      </c>
      <c r="Q149" s="13">
        <f>(L149-(N149*S5))*Q5+Q148</f>
        <v>6969.6663064775521</v>
      </c>
      <c r="R149" s="13">
        <f>M149*R5+R148</f>
        <v>0</v>
      </c>
      <c r="S149" s="13">
        <f>N149*S5+S148</f>
        <v>0</v>
      </c>
      <c r="T149" s="13">
        <f>O149*T5+T148</f>
        <v>0</v>
      </c>
      <c r="U149" s="13">
        <f>M149*U5+U148</f>
        <v>0</v>
      </c>
      <c r="V149" s="13">
        <f>O149*V5+V148</f>
        <v>0</v>
      </c>
      <c r="W149" s="11">
        <f t="shared" si="23"/>
        <v>5417.1315277664125</v>
      </c>
    </row>
    <row r="150" spans="1:23" x14ac:dyDescent="0.25">
      <c r="A150" s="12" t="s">
        <v>281</v>
      </c>
      <c r="B150" s="12">
        <v>33000</v>
      </c>
      <c r="C150" s="12">
        <f t="shared" si="16"/>
        <v>100</v>
      </c>
      <c r="D150" s="12">
        <v>1.0543384647627601</v>
      </c>
      <c r="E150" s="12">
        <v>0</v>
      </c>
      <c r="F150" s="12">
        <v>7.89669954154488</v>
      </c>
      <c r="G150" s="12">
        <v>0</v>
      </c>
      <c r="H150" s="12">
        <v>0</v>
      </c>
      <c r="I150" s="12">
        <v>0</v>
      </c>
      <c r="J150" s="13">
        <f t="shared" si="17"/>
        <v>2.6030093504335947</v>
      </c>
      <c r="K150" s="13">
        <f t="shared" si="18"/>
        <v>0</v>
      </c>
      <c r="L150" s="13">
        <f t="shared" si="19"/>
        <v>33.108329315965186</v>
      </c>
      <c r="M150" s="13">
        <f t="shared" si="20"/>
        <v>0</v>
      </c>
      <c r="N150" s="13">
        <f t="shared" si="21"/>
        <v>0</v>
      </c>
      <c r="O150" s="13">
        <f t="shared" si="22"/>
        <v>0</v>
      </c>
      <c r="P150" s="13">
        <f>J150*P5+P149</f>
        <v>12389.4008435944</v>
      </c>
      <c r="Q150" s="13">
        <f>(L150-(N150*S5))*Q5+Q149</f>
        <v>7002.7746357935175</v>
      </c>
      <c r="R150" s="13">
        <f>M150*R5+R149</f>
        <v>0</v>
      </c>
      <c r="S150" s="13">
        <f>N150*S5+S149</f>
        <v>0</v>
      </c>
      <c r="T150" s="13">
        <f>O150*T5+T149</f>
        <v>0</v>
      </c>
      <c r="U150" s="13">
        <f>M150*U5+U149</f>
        <v>0</v>
      </c>
      <c r="V150" s="13">
        <f>O150*V5+V149</f>
        <v>0</v>
      </c>
      <c r="W150" s="11">
        <f t="shared" si="23"/>
        <v>5386.6262078008813</v>
      </c>
    </row>
    <row r="151" spans="1:23" x14ac:dyDescent="0.25">
      <c r="A151" s="12" t="s">
        <v>282</v>
      </c>
      <c r="B151" s="12">
        <v>33100</v>
      </c>
      <c r="C151" s="12">
        <f t="shared" si="16"/>
        <v>100</v>
      </c>
      <c r="D151" s="12">
        <v>0.62749258144110998</v>
      </c>
      <c r="E151" s="12">
        <v>0</v>
      </c>
      <c r="F151" s="12">
        <v>9.4803446932564803</v>
      </c>
      <c r="G151" s="12">
        <v>0</v>
      </c>
      <c r="H151" s="12">
        <v>0</v>
      </c>
      <c r="I151" s="12">
        <v>0</v>
      </c>
      <c r="J151" s="13">
        <f t="shared" si="17"/>
        <v>3.1145019374145737</v>
      </c>
      <c r="K151" s="13">
        <f t="shared" si="18"/>
        <v>0</v>
      </c>
      <c r="L151" s="13">
        <f t="shared" si="19"/>
        <v>32.179711545928448</v>
      </c>
      <c r="M151" s="13">
        <f t="shared" si="20"/>
        <v>0</v>
      </c>
      <c r="N151" s="13">
        <f t="shared" si="21"/>
        <v>0</v>
      </c>
      <c r="O151" s="13">
        <f t="shared" si="22"/>
        <v>0</v>
      </c>
      <c r="P151" s="13">
        <f>J151*P5+P150</f>
        <v>12392.515345531814</v>
      </c>
      <c r="Q151" s="13">
        <f>(L151-(N151*S5))*Q5+Q150</f>
        <v>7034.954347339446</v>
      </c>
      <c r="R151" s="13">
        <f>M151*R5+R150</f>
        <v>0</v>
      </c>
      <c r="S151" s="13">
        <f>N151*S5+S150</f>
        <v>0</v>
      </c>
      <c r="T151" s="13">
        <f>O151*T5+T150</f>
        <v>0</v>
      </c>
      <c r="U151" s="13">
        <f>M151*U5+U150</f>
        <v>0</v>
      </c>
      <c r="V151" s="13">
        <f>O151*V5+V150</f>
        <v>0</v>
      </c>
      <c r="W151" s="11">
        <f t="shared" si="23"/>
        <v>5357.5609981923672</v>
      </c>
    </row>
    <row r="152" spans="1:23" x14ac:dyDescent="0.25">
      <c r="A152" s="12" t="s">
        <v>283</v>
      </c>
      <c r="B152" s="12">
        <v>33200</v>
      </c>
      <c r="C152" s="12">
        <f t="shared" si="16"/>
        <v>100</v>
      </c>
      <c r="D152" s="12">
        <v>2.6989482119417599E-2</v>
      </c>
      <c r="E152" s="12">
        <v>0</v>
      </c>
      <c r="F152" s="12">
        <v>17.198995674616501</v>
      </c>
      <c r="G152" s="12">
        <v>0</v>
      </c>
      <c r="H152" s="12">
        <v>0</v>
      </c>
      <c r="I152" s="12">
        <v>0</v>
      </c>
      <c r="J152" s="13">
        <f t="shared" si="17"/>
        <v>1.2120038214083846</v>
      </c>
      <c r="K152" s="13">
        <f t="shared" si="18"/>
        <v>0</v>
      </c>
      <c r="L152" s="13">
        <f t="shared" si="19"/>
        <v>49.40618586643145</v>
      </c>
      <c r="M152" s="13">
        <f t="shared" si="20"/>
        <v>0</v>
      </c>
      <c r="N152" s="13">
        <f t="shared" si="21"/>
        <v>0</v>
      </c>
      <c r="O152" s="13">
        <f t="shared" si="22"/>
        <v>0</v>
      </c>
      <c r="P152" s="13">
        <f>J152*P5+P151</f>
        <v>12393.727349353223</v>
      </c>
      <c r="Q152" s="13">
        <f>(L152-(N152*S5))*Q5+Q151</f>
        <v>7084.3605332058778</v>
      </c>
      <c r="R152" s="13">
        <f>M152*R5+R151</f>
        <v>0</v>
      </c>
      <c r="S152" s="13">
        <f>N152*S5+S151</f>
        <v>0</v>
      </c>
      <c r="T152" s="13">
        <f>O152*T5+T151</f>
        <v>0</v>
      </c>
      <c r="U152" s="13">
        <f>M152*U5+U151</f>
        <v>0</v>
      </c>
      <c r="V152" s="13">
        <f>O152*V5+V151</f>
        <v>0</v>
      </c>
      <c r="W152" s="11">
        <f t="shared" si="23"/>
        <v>5309.3668161473443</v>
      </c>
    </row>
    <row r="153" spans="1:23" x14ac:dyDescent="0.25">
      <c r="A153" s="12" t="s">
        <v>284</v>
      </c>
      <c r="B153" s="12">
        <v>33300</v>
      </c>
      <c r="C153" s="12">
        <f t="shared" si="16"/>
        <v>100</v>
      </c>
      <c r="D153" s="12">
        <v>0.254476403777673</v>
      </c>
      <c r="E153" s="12">
        <v>0</v>
      </c>
      <c r="F153" s="12">
        <v>15.868018864470301</v>
      </c>
      <c r="G153" s="12">
        <v>0</v>
      </c>
      <c r="H153" s="12">
        <v>0</v>
      </c>
      <c r="I153" s="12">
        <v>0</v>
      </c>
      <c r="J153" s="13">
        <f t="shared" si="17"/>
        <v>0.52123312203164918</v>
      </c>
      <c r="K153" s="13">
        <f t="shared" si="18"/>
        <v>0</v>
      </c>
      <c r="L153" s="13">
        <f t="shared" si="19"/>
        <v>61.235212109419997</v>
      </c>
      <c r="M153" s="13">
        <f t="shared" si="20"/>
        <v>0</v>
      </c>
      <c r="N153" s="13">
        <f t="shared" si="21"/>
        <v>0</v>
      </c>
      <c r="O153" s="13">
        <f t="shared" si="22"/>
        <v>0</v>
      </c>
      <c r="P153" s="13">
        <f>J153*P5+P152</f>
        <v>12394.248582475255</v>
      </c>
      <c r="Q153" s="13">
        <f>(L153-(N153*S5))*Q5+Q152</f>
        <v>7145.5957453152978</v>
      </c>
      <c r="R153" s="13">
        <f>M153*R5+R152</f>
        <v>0</v>
      </c>
      <c r="S153" s="13">
        <f>N153*S5+S152</f>
        <v>0</v>
      </c>
      <c r="T153" s="13">
        <f>O153*T5+T152</f>
        <v>0</v>
      </c>
      <c r="U153" s="13">
        <f>M153*U5+U152</f>
        <v>0</v>
      </c>
      <c r="V153" s="13">
        <f>O153*V5+V152</f>
        <v>0</v>
      </c>
      <c r="W153" s="11">
        <f t="shared" si="23"/>
        <v>5248.6528371599561</v>
      </c>
    </row>
    <row r="154" spans="1:23" x14ac:dyDescent="0.25">
      <c r="A154" s="12" t="s">
        <v>285</v>
      </c>
      <c r="B154" s="12">
        <v>33400</v>
      </c>
      <c r="C154" s="12">
        <f t="shared" si="16"/>
        <v>100</v>
      </c>
      <c r="D154" s="12">
        <v>4.45555888914217E-2</v>
      </c>
      <c r="E154" s="12">
        <v>0</v>
      </c>
      <c r="F154" s="12">
        <v>21.7507318094849</v>
      </c>
      <c r="G154" s="12">
        <v>0</v>
      </c>
      <c r="H154" s="12">
        <v>0</v>
      </c>
      <c r="I154" s="12">
        <v>0</v>
      </c>
      <c r="J154" s="13">
        <f t="shared" si="17"/>
        <v>0.55376294938721238</v>
      </c>
      <c r="K154" s="13">
        <f t="shared" si="18"/>
        <v>0</v>
      </c>
      <c r="L154" s="13">
        <f t="shared" si="19"/>
        <v>69.664353099917051</v>
      </c>
      <c r="M154" s="13">
        <f t="shared" si="20"/>
        <v>0</v>
      </c>
      <c r="N154" s="13">
        <f t="shared" si="21"/>
        <v>0</v>
      </c>
      <c r="O154" s="13">
        <f t="shared" si="22"/>
        <v>0</v>
      </c>
      <c r="P154" s="13">
        <f>J154*P5+P153</f>
        <v>12394.802345424641</v>
      </c>
      <c r="Q154" s="13">
        <f>(L154-(N154*S5))*Q5+Q153</f>
        <v>7215.260098415215</v>
      </c>
      <c r="R154" s="13">
        <f>M154*R5+R153</f>
        <v>0</v>
      </c>
      <c r="S154" s="13">
        <f>N154*S5+S153</f>
        <v>0</v>
      </c>
      <c r="T154" s="13">
        <f>O154*T5+T153</f>
        <v>0</v>
      </c>
      <c r="U154" s="13">
        <f>M154*U5+U153</f>
        <v>0</v>
      </c>
      <c r="V154" s="13">
        <f>O154*V5+V153</f>
        <v>0</v>
      </c>
      <c r="W154" s="11">
        <f t="shared" si="23"/>
        <v>5179.5422470094263</v>
      </c>
    </row>
    <row r="155" spans="1:23" x14ac:dyDescent="0.25">
      <c r="A155" s="12" t="s">
        <v>286</v>
      </c>
      <c r="B155" s="12">
        <v>33500</v>
      </c>
      <c r="C155" s="12">
        <f t="shared" si="16"/>
        <v>100</v>
      </c>
      <c r="D155" s="12">
        <v>2.2084132873873199E-2</v>
      </c>
      <c r="E155" s="12">
        <v>0</v>
      </c>
      <c r="F155" s="12">
        <v>1.1700198857761299</v>
      </c>
      <c r="G155" s="12">
        <v>0</v>
      </c>
      <c r="H155" s="12">
        <v>0</v>
      </c>
      <c r="I155" s="12">
        <v>0</v>
      </c>
      <c r="J155" s="13">
        <f t="shared" si="17"/>
        <v>0.12340689215795352</v>
      </c>
      <c r="K155" s="13">
        <f t="shared" si="18"/>
        <v>0</v>
      </c>
      <c r="L155" s="13">
        <f t="shared" si="19"/>
        <v>42.445836472705615</v>
      </c>
      <c r="M155" s="13">
        <f t="shared" si="20"/>
        <v>0</v>
      </c>
      <c r="N155" s="13">
        <f t="shared" si="21"/>
        <v>0</v>
      </c>
      <c r="O155" s="13">
        <f t="shared" si="22"/>
        <v>0</v>
      </c>
      <c r="P155" s="13">
        <f>J155*P5+P154</f>
        <v>12394.9257523168</v>
      </c>
      <c r="Q155" s="13">
        <f>(L155-(N155*S5))*Q5+Q154</f>
        <v>7257.7059348879202</v>
      </c>
      <c r="R155" s="13">
        <f>M155*R5+R154</f>
        <v>0</v>
      </c>
      <c r="S155" s="13">
        <f>N155*S5+S154</f>
        <v>0</v>
      </c>
      <c r="T155" s="13">
        <f>O155*T5+T154</f>
        <v>0</v>
      </c>
      <c r="U155" s="13">
        <f>M155*U5+U154</f>
        <v>0</v>
      </c>
      <c r="V155" s="13">
        <f>O155*V5+V154</f>
        <v>0</v>
      </c>
      <c r="W155" s="11">
        <f t="shared" si="23"/>
        <v>5137.2198174288787</v>
      </c>
    </row>
    <row r="156" spans="1:23" x14ac:dyDescent="0.25">
      <c r="A156" s="12" t="s">
        <v>287</v>
      </c>
      <c r="B156" s="12">
        <v>33600</v>
      </c>
      <c r="C156" s="12">
        <f t="shared" si="16"/>
        <v>100</v>
      </c>
      <c r="D156" s="12">
        <v>0.13759683161687999</v>
      </c>
      <c r="E156" s="12">
        <v>0</v>
      </c>
      <c r="F156" s="12">
        <v>49.964808976681503</v>
      </c>
      <c r="G156" s="12">
        <v>0</v>
      </c>
      <c r="H156" s="12">
        <v>0</v>
      </c>
      <c r="I156" s="12">
        <v>0</v>
      </c>
      <c r="J156" s="13">
        <f t="shared" si="17"/>
        <v>0.29570548979769112</v>
      </c>
      <c r="K156" s="13">
        <f t="shared" si="18"/>
        <v>0</v>
      </c>
      <c r="L156" s="13">
        <f t="shared" si="19"/>
        <v>94.694127523069696</v>
      </c>
      <c r="M156" s="13">
        <f t="shared" si="20"/>
        <v>0</v>
      </c>
      <c r="N156" s="13">
        <f t="shared" si="21"/>
        <v>0</v>
      </c>
      <c r="O156" s="13">
        <f t="shared" si="22"/>
        <v>0</v>
      </c>
      <c r="P156" s="13">
        <f>J156*P5+P155</f>
        <v>12395.221457806598</v>
      </c>
      <c r="Q156" s="13">
        <f>(L156-(N156*S5))*Q5+Q155</f>
        <v>7352.4000624109894</v>
      </c>
      <c r="R156" s="13">
        <f>M156*R5+R155</f>
        <v>0</v>
      </c>
      <c r="S156" s="13">
        <f>N156*S5+S155</f>
        <v>0</v>
      </c>
      <c r="T156" s="13">
        <f>O156*T5+T155</f>
        <v>0</v>
      </c>
      <c r="U156" s="13">
        <f>M156*U5+U155</f>
        <v>0</v>
      </c>
      <c r="V156" s="13">
        <f>O156*V5+V155</f>
        <v>0</v>
      </c>
      <c r="W156" s="11">
        <f t="shared" si="23"/>
        <v>5042.8213953956065</v>
      </c>
    </row>
    <row r="157" spans="1:23" x14ac:dyDescent="0.25">
      <c r="A157" s="12" t="s">
        <v>288</v>
      </c>
      <c r="B157" s="12">
        <v>33700</v>
      </c>
      <c r="C157" s="12">
        <f t="shared" si="16"/>
        <v>100</v>
      </c>
      <c r="D157" s="12">
        <v>0.11346447298819801</v>
      </c>
      <c r="E157" s="12">
        <v>0</v>
      </c>
      <c r="F157" s="12">
        <v>131.48500449529499</v>
      </c>
      <c r="G157" s="12">
        <v>0</v>
      </c>
      <c r="H157" s="12">
        <v>0</v>
      </c>
      <c r="I157" s="12">
        <v>0</v>
      </c>
      <c r="J157" s="13">
        <f t="shared" si="17"/>
        <v>0.46492834186125559</v>
      </c>
      <c r="K157" s="13">
        <f t="shared" si="18"/>
        <v>0</v>
      </c>
      <c r="L157" s="13">
        <f t="shared" si="19"/>
        <v>336.01817309625272</v>
      </c>
      <c r="M157" s="13">
        <f t="shared" si="20"/>
        <v>0</v>
      </c>
      <c r="N157" s="13">
        <f t="shared" si="21"/>
        <v>0</v>
      </c>
      <c r="O157" s="13">
        <f t="shared" si="22"/>
        <v>0</v>
      </c>
      <c r="P157" s="13">
        <f>J157*P5+P156</f>
        <v>12395.68638614846</v>
      </c>
      <c r="Q157" s="13">
        <f>(L157-(N157*S5))*Q5+Q156</f>
        <v>7688.4182355072426</v>
      </c>
      <c r="R157" s="13">
        <f>M157*R5+R156</f>
        <v>0</v>
      </c>
      <c r="S157" s="13">
        <f>N157*S5+S156</f>
        <v>0</v>
      </c>
      <c r="T157" s="13">
        <f>O157*T5+T156</f>
        <v>0</v>
      </c>
      <c r="U157" s="13">
        <f>M157*U5+U156</f>
        <v>0</v>
      </c>
      <c r="V157" s="13">
        <f>O157*V5+V156</f>
        <v>0</v>
      </c>
      <c r="W157" s="11">
        <f t="shared" si="23"/>
        <v>4707.2681506412155</v>
      </c>
    </row>
    <row r="158" spans="1:23" x14ac:dyDescent="0.25">
      <c r="A158" s="12" t="s">
        <v>289</v>
      </c>
      <c r="B158" s="12">
        <v>33800</v>
      </c>
      <c r="C158" s="12">
        <f t="shared" si="16"/>
        <v>100</v>
      </c>
      <c r="D158" s="12">
        <v>3.7074882504384697E-2</v>
      </c>
      <c r="E158" s="12">
        <v>0</v>
      </c>
      <c r="F158" s="12">
        <v>166.591827978666</v>
      </c>
      <c r="G158" s="12">
        <v>0</v>
      </c>
      <c r="H158" s="12">
        <v>0</v>
      </c>
      <c r="I158" s="12">
        <v>0</v>
      </c>
      <c r="J158" s="13">
        <f t="shared" si="17"/>
        <v>0.27877658424552354</v>
      </c>
      <c r="K158" s="13">
        <f t="shared" si="18"/>
        <v>0</v>
      </c>
      <c r="L158" s="13">
        <f t="shared" si="19"/>
        <v>551.99413421103884</v>
      </c>
      <c r="M158" s="13">
        <f t="shared" si="20"/>
        <v>0</v>
      </c>
      <c r="N158" s="13">
        <f t="shared" si="21"/>
        <v>0</v>
      </c>
      <c r="O158" s="13">
        <f t="shared" si="22"/>
        <v>0</v>
      </c>
      <c r="P158" s="13">
        <f>J158*P5+P157</f>
        <v>12395.965162732706</v>
      </c>
      <c r="Q158" s="13">
        <f>(L158-(N158*S5))*Q5+Q157</f>
        <v>8240.4123697182822</v>
      </c>
      <c r="R158" s="13">
        <f>M158*R5+R157</f>
        <v>0</v>
      </c>
      <c r="S158" s="13">
        <f>N158*S5+S157</f>
        <v>0</v>
      </c>
      <c r="T158" s="13">
        <f>O158*T5+T157</f>
        <v>0</v>
      </c>
      <c r="U158" s="13">
        <f>M158*U5+U157</f>
        <v>0</v>
      </c>
      <c r="V158" s="13">
        <f>O158*V5+V157</f>
        <v>0</v>
      </c>
      <c r="W158" s="11">
        <f t="shared" si="23"/>
        <v>4155.5527930144217</v>
      </c>
    </row>
    <row r="159" spans="1:23" x14ac:dyDescent="0.25">
      <c r="A159" s="12" t="s">
        <v>290</v>
      </c>
      <c r="B159" s="12">
        <v>33900</v>
      </c>
      <c r="C159" s="12">
        <f t="shared" si="16"/>
        <v>100</v>
      </c>
      <c r="D159" s="12">
        <v>0.54955710303693195</v>
      </c>
      <c r="E159" s="12">
        <v>0</v>
      </c>
      <c r="F159" s="12">
        <v>175.184184394</v>
      </c>
      <c r="G159" s="12">
        <v>0</v>
      </c>
      <c r="H159" s="12">
        <v>0</v>
      </c>
      <c r="I159" s="12">
        <v>0</v>
      </c>
      <c r="J159" s="13">
        <f t="shared" si="17"/>
        <v>1.086355528780216</v>
      </c>
      <c r="K159" s="13">
        <f t="shared" si="18"/>
        <v>0</v>
      </c>
      <c r="L159" s="13">
        <f t="shared" si="19"/>
        <v>632.918541430863</v>
      </c>
      <c r="M159" s="13">
        <f t="shared" si="20"/>
        <v>0</v>
      </c>
      <c r="N159" s="13">
        <f t="shared" si="21"/>
        <v>0</v>
      </c>
      <c r="O159" s="13">
        <f t="shared" si="22"/>
        <v>0</v>
      </c>
      <c r="P159" s="13">
        <f>J159*P5+P158</f>
        <v>12397.051518261485</v>
      </c>
      <c r="Q159" s="13">
        <f>(L159-(N159*S5))*Q5+Q158</f>
        <v>8873.3309111491453</v>
      </c>
      <c r="R159" s="13">
        <f>M159*R5+R158</f>
        <v>0</v>
      </c>
      <c r="S159" s="13">
        <f>N159*S5+S158</f>
        <v>0</v>
      </c>
      <c r="T159" s="13">
        <f>O159*T5+T158</f>
        <v>0</v>
      </c>
      <c r="U159" s="13">
        <f>M159*U5+U158</f>
        <v>0</v>
      </c>
      <c r="V159" s="13">
        <f>O159*V5+V158</f>
        <v>0</v>
      </c>
      <c r="W159" s="11">
        <f t="shared" si="23"/>
        <v>3523.7206071123392</v>
      </c>
    </row>
    <row r="160" spans="1:23" x14ac:dyDescent="0.25">
      <c r="A160" s="12" t="s">
        <v>291</v>
      </c>
      <c r="B160" s="12">
        <v>34000</v>
      </c>
      <c r="C160" s="12">
        <f t="shared" si="16"/>
        <v>100</v>
      </c>
      <c r="D160" s="12">
        <v>0.45157895219745098</v>
      </c>
      <c r="E160" s="12">
        <v>0</v>
      </c>
      <c r="F160" s="12">
        <v>149.59686243702501</v>
      </c>
      <c r="G160" s="12">
        <v>0</v>
      </c>
      <c r="H160" s="12">
        <v>0</v>
      </c>
      <c r="I160" s="12">
        <v>0</v>
      </c>
      <c r="J160" s="13">
        <f t="shared" si="17"/>
        <v>1.8539556578414496</v>
      </c>
      <c r="K160" s="13">
        <f t="shared" si="18"/>
        <v>0</v>
      </c>
      <c r="L160" s="13">
        <f t="shared" si="19"/>
        <v>601.44638302041676</v>
      </c>
      <c r="M160" s="13">
        <f t="shared" si="20"/>
        <v>0</v>
      </c>
      <c r="N160" s="13">
        <f t="shared" si="21"/>
        <v>0</v>
      </c>
      <c r="O160" s="13">
        <f t="shared" si="22"/>
        <v>0</v>
      </c>
      <c r="P160" s="13">
        <f>J160*P5+P159</f>
        <v>12398.905473919327</v>
      </c>
      <c r="Q160" s="13">
        <f>(L160-(N160*S5))*Q5+Q159</f>
        <v>9474.7772941695621</v>
      </c>
      <c r="R160" s="13">
        <f>M160*R5+R159</f>
        <v>0</v>
      </c>
      <c r="S160" s="13">
        <f>N160*S5+S159</f>
        <v>0</v>
      </c>
      <c r="T160" s="13">
        <f>O160*T5+T159</f>
        <v>0</v>
      </c>
      <c r="U160" s="13">
        <f>M160*U5+U159</f>
        <v>0</v>
      </c>
      <c r="V160" s="13">
        <f>O160*V5+V159</f>
        <v>0</v>
      </c>
      <c r="W160" s="11">
        <f t="shared" si="23"/>
        <v>2924.1281797497641</v>
      </c>
    </row>
    <row r="161" spans="1:23" x14ac:dyDescent="0.25">
      <c r="A161" s="12" t="s">
        <v>292</v>
      </c>
      <c r="B161" s="12">
        <v>34100</v>
      </c>
      <c r="C161" s="12">
        <f t="shared" si="16"/>
        <v>100</v>
      </c>
      <c r="D161" s="12">
        <v>1.6609556041657901E-7</v>
      </c>
      <c r="E161" s="12">
        <v>0</v>
      </c>
      <c r="F161" s="12">
        <v>170.32725958395699</v>
      </c>
      <c r="G161" s="12">
        <v>0</v>
      </c>
      <c r="H161" s="12">
        <v>0</v>
      </c>
      <c r="I161" s="12">
        <v>0</v>
      </c>
      <c r="J161" s="13">
        <f t="shared" si="17"/>
        <v>0.83625762646853963</v>
      </c>
      <c r="K161" s="13">
        <f t="shared" si="18"/>
        <v>0</v>
      </c>
      <c r="L161" s="13">
        <f t="shared" si="19"/>
        <v>592.45207781663328</v>
      </c>
      <c r="M161" s="13">
        <f t="shared" si="20"/>
        <v>0</v>
      </c>
      <c r="N161" s="13">
        <f t="shared" si="21"/>
        <v>0</v>
      </c>
      <c r="O161" s="13">
        <f t="shared" si="22"/>
        <v>0</v>
      </c>
      <c r="P161" s="13">
        <f>J161*P5+P160</f>
        <v>12399.741731545795</v>
      </c>
      <c r="Q161" s="13">
        <f>(L161-(N161*S5))*Q5+Q160</f>
        <v>10067.229371986195</v>
      </c>
      <c r="R161" s="13">
        <f>M161*R5+R160</f>
        <v>0</v>
      </c>
      <c r="S161" s="13">
        <f>N161*S5+S160</f>
        <v>0</v>
      </c>
      <c r="T161" s="13">
        <f>O161*T5+T160</f>
        <v>0</v>
      </c>
      <c r="U161" s="13">
        <f>M161*U5+U160</f>
        <v>0</v>
      </c>
      <c r="V161" s="13">
        <f>O161*V5+V160</f>
        <v>0</v>
      </c>
      <c r="W161" s="11">
        <f t="shared" si="23"/>
        <v>2332.5123595595992</v>
      </c>
    </row>
    <row r="162" spans="1:23" x14ac:dyDescent="0.25">
      <c r="A162" s="12" t="s">
        <v>293</v>
      </c>
      <c r="B162" s="12">
        <v>34200</v>
      </c>
      <c r="C162" s="12">
        <f t="shared" si="16"/>
        <v>100</v>
      </c>
      <c r="D162" s="12">
        <v>0.19166862201382201</v>
      </c>
      <c r="E162" s="12">
        <v>0</v>
      </c>
      <c r="F162" s="12">
        <v>142.29943217368799</v>
      </c>
      <c r="G162" s="12">
        <v>0</v>
      </c>
      <c r="H162" s="12">
        <v>0</v>
      </c>
      <c r="I162" s="12">
        <v>0</v>
      </c>
      <c r="J162" s="13">
        <f t="shared" si="17"/>
        <v>0.35494220020256007</v>
      </c>
      <c r="K162" s="13">
        <f t="shared" si="18"/>
        <v>0</v>
      </c>
      <c r="L162" s="13">
        <f t="shared" si="19"/>
        <v>578.93831806971286</v>
      </c>
      <c r="M162" s="13">
        <f t="shared" si="20"/>
        <v>0</v>
      </c>
      <c r="N162" s="13">
        <f t="shared" si="21"/>
        <v>0</v>
      </c>
      <c r="O162" s="13">
        <f t="shared" si="22"/>
        <v>0</v>
      </c>
      <c r="P162" s="13">
        <f>J162*P5+P161</f>
        <v>12400.096673745998</v>
      </c>
      <c r="Q162" s="13">
        <f>(L162-(N162*S5))*Q5+Q161</f>
        <v>10646.167690055909</v>
      </c>
      <c r="R162" s="13">
        <f>M162*R5+R161</f>
        <v>0</v>
      </c>
      <c r="S162" s="13">
        <f>N162*S5+S161</f>
        <v>0</v>
      </c>
      <c r="T162" s="13">
        <f>O162*T5+T161</f>
        <v>0</v>
      </c>
      <c r="U162" s="13">
        <f>M162*U5+U161</f>
        <v>0</v>
      </c>
      <c r="V162" s="13">
        <f>O162*V5+V161</f>
        <v>0</v>
      </c>
      <c r="W162" s="11">
        <f t="shared" si="23"/>
        <v>1753.9289836900889</v>
      </c>
    </row>
    <row r="163" spans="1:23" x14ac:dyDescent="0.25">
      <c r="A163" s="12" t="s">
        <v>294</v>
      </c>
      <c r="B163" s="12">
        <v>34300</v>
      </c>
      <c r="C163" s="12">
        <f t="shared" si="16"/>
        <v>100</v>
      </c>
      <c r="D163" s="12">
        <v>9.7636075224727405E-8</v>
      </c>
      <c r="E163" s="12">
        <v>0</v>
      </c>
      <c r="F163" s="12">
        <v>128.041830294373</v>
      </c>
      <c r="G163" s="12">
        <v>0</v>
      </c>
      <c r="H163" s="12">
        <v>0</v>
      </c>
      <c r="I163" s="12">
        <v>0</v>
      </c>
      <c r="J163" s="13">
        <f t="shared" si="17"/>
        <v>0.35494207342573564</v>
      </c>
      <c r="K163" s="13">
        <f t="shared" si="18"/>
        <v>0</v>
      </c>
      <c r="L163" s="13">
        <f t="shared" si="19"/>
        <v>500.63196753344636</v>
      </c>
      <c r="M163" s="13">
        <f t="shared" si="20"/>
        <v>0</v>
      </c>
      <c r="N163" s="13">
        <f t="shared" si="21"/>
        <v>0</v>
      </c>
      <c r="O163" s="13">
        <f t="shared" si="22"/>
        <v>0</v>
      </c>
      <c r="P163" s="13">
        <f>J163*P5+P162</f>
        <v>12400.451615819424</v>
      </c>
      <c r="Q163" s="13">
        <f>(L163-(N163*S5))*Q5+Q162</f>
        <v>11146.799657589356</v>
      </c>
      <c r="R163" s="13">
        <f>M163*R5+R162</f>
        <v>0</v>
      </c>
      <c r="S163" s="13">
        <f>N163*S5+S162</f>
        <v>0</v>
      </c>
      <c r="T163" s="13">
        <f>O163*T5+T162</f>
        <v>0</v>
      </c>
      <c r="U163" s="13">
        <f>M163*U5+U162</f>
        <v>0</v>
      </c>
      <c r="V163" s="13">
        <f>O163*V5+V162</f>
        <v>0</v>
      </c>
      <c r="W163" s="11">
        <f t="shared" si="23"/>
        <v>1253.6519582300682</v>
      </c>
    </row>
    <row r="164" spans="1:23" x14ac:dyDescent="0.25">
      <c r="A164" s="12" t="s">
        <v>295</v>
      </c>
      <c r="B164" s="12">
        <v>34400</v>
      </c>
      <c r="C164" s="12">
        <f t="shared" si="16"/>
        <v>100</v>
      </c>
      <c r="D164" s="12">
        <v>0.61783824885787897</v>
      </c>
      <c r="E164" s="12">
        <v>0</v>
      </c>
      <c r="F164" s="12">
        <v>126.463113213875</v>
      </c>
      <c r="G164" s="12">
        <v>0</v>
      </c>
      <c r="H164" s="12">
        <v>0</v>
      </c>
      <c r="I164" s="12">
        <v>0</v>
      </c>
      <c r="J164" s="13">
        <f t="shared" si="17"/>
        <v>1.1441450860999152</v>
      </c>
      <c r="K164" s="13">
        <f t="shared" si="18"/>
        <v>0</v>
      </c>
      <c r="L164" s="13">
        <f t="shared" si="19"/>
        <v>471.30545094119998</v>
      </c>
      <c r="M164" s="13">
        <f t="shared" si="20"/>
        <v>0</v>
      </c>
      <c r="N164" s="13">
        <f t="shared" si="21"/>
        <v>0</v>
      </c>
      <c r="O164" s="13">
        <f t="shared" si="22"/>
        <v>0</v>
      </c>
      <c r="P164" s="13">
        <f>J164*P5+P163</f>
        <v>12401.595760905524</v>
      </c>
      <c r="Q164" s="13">
        <f>(L164-(N164*S5))*Q5+Q163</f>
        <v>11618.105108530555</v>
      </c>
      <c r="R164" s="13">
        <f>M164*R5+R163</f>
        <v>0</v>
      </c>
      <c r="S164" s="13">
        <f>N164*S5+S163</f>
        <v>0</v>
      </c>
      <c r="T164" s="13">
        <f>O164*T5+T163</f>
        <v>0</v>
      </c>
      <c r="U164" s="13">
        <f>M164*U5+U163</f>
        <v>0</v>
      </c>
      <c r="V164" s="13">
        <f>O164*V5+V163</f>
        <v>0</v>
      </c>
      <c r="W164" s="11">
        <f t="shared" si="23"/>
        <v>783.49065237496814</v>
      </c>
    </row>
    <row r="165" spans="1:23" x14ac:dyDescent="0.25">
      <c r="A165" s="12" t="s">
        <v>296</v>
      </c>
      <c r="B165" s="12">
        <v>34500</v>
      </c>
      <c r="C165" s="12">
        <f t="shared" si="16"/>
        <v>100</v>
      </c>
      <c r="D165" s="12">
        <v>2.2920721676200599E-7</v>
      </c>
      <c r="E165" s="12">
        <v>0</v>
      </c>
      <c r="F165" s="12">
        <v>164.26620036585001</v>
      </c>
      <c r="G165" s="12">
        <v>0</v>
      </c>
      <c r="H165" s="12">
        <v>0</v>
      </c>
      <c r="I165" s="12">
        <v>0</v>
      </c>
      <c r="J165" s="13">
        <f t="shared" si="17"/>
        <v>1.1441453297501771</v>
      </c>
      <c r="K165" s="13">
        <f t="shared" si="18"/>
        <v>0</v>
      </c>
      <c r="L165" s="13">
        <f t="shared" si="19"/>
        <v>538.38761774023158</v>
      </c>
      <c r="M165" s="13">
        <f t="shared" si="20"/>
        <v>0</v>
      </c>
      <c r="N165" s="13">
        <f t="shared" si="21"/>
        <v>0</v>
      </c>
      <c r="O165" s="13">
        <f t="shared" si="22"/>
        <v>0</v>
      </c>
      <c r="P165" s="13">
        <f>J165*P5+P164</f>
        <v>12402.739906235274</v>
      </c>
      <c r="Q165" s="13">
        <f>(L165-(N165*S5))*Q5+Q164</f>
        <v>12156.492726270786</v>
      </c>
      <c r="R165" s="13">
        <f>M165*R5+R164</f>
        <v>0</v>
      </c>
      <c r="S165" s="13">
        <f>N165*S5+S164</f>
        <v>0</v>
      </c>
      <c r="T165" s="13">
        <f>O165*T5+T164</f>
        <v>0</v>
      </c>
      <c r="U165" s="13">
        <f>M165*U5+U164</f>
        <v>0</v>
      </c>
      <c r="V165" s="13">
        <f>O165*V5+V164</f>
        <v>0</v>
      </c>
      <c r="W165" s="11">
        <f t="shared" si="23"/>
        <v>246.24717996448669</v>
      </c>
    </row>
    <row r="166" spans="1:23" x14ac:dyDescent="0.25">
      <c r="A166" s="12" t="s">
        <v>297</v>
      </c>
      <c r="B166" s="12">
        <v>34600</v>
      </c>
      <c r="C166" s="12">
        <f t="shared" si="16"/>
        <v>100</v>
      </c>
      <c r="D166" s="12">
        <v>0.87779830555336902</v>
      </c>
      <c r="E166" s="12">
        <v>0</v>
      </c>
      <c r="F166" s="12">
        <v>116.07191677978</v>
      </c>
      <c r="G166" s="12">
        <v>0</v>
      </c>
      <c r="H166" s="12">
        <v>0</v>
      </c>
      <c r="I166" s="12">
        <v>0</v>
      </c>
      <c r="J166" s="13">
        <f t="shared" si="17"/>
        <v>1.6255528421492329</v>
      </c>
      <c r="K166" s="13">
        <f t="shared" si="18"/>
        <v>0</v>
      </c>
      <c r="L166" s="13">
        <f t="shared" si="19"/>
        <v>519.14466138079638</v>
      </c>
      <c r="M166" s="13">
        <f t="shared" si="20"/>
        <v>0</v>
      </c>
      <c r="N166" s="13">
        <f t="shared" si="21"/>
        <v>0</v>
      </c>
      <c r="O166" s="13">
        <f t="shared" si="22"/>
        <v>0</v>
      </c>
      <c r="P166" s="13">
        <f>J166*P5+P165</f>
        <v>12404.365459077424</v>
      </c>
      <c r="Q166" s="13">
        <f>(L166-(N166*S5))*Q5+Q165</f>
        <v>12675.637387651583</v>
      </c>
      <c r="R166" s="13">
        <f>M166*R5+R165</f>
        <v>0</v>
      </c>
      <c r="S166" s="13">
        <f>N166*S5+S165</f>
        <v>0</v>
      </c>
      <c r="T166" s="13">
        <f>O166*T5+T165</f>
        <v>0</v>
      </c>
      <c r="U166" s="13">
        <f>M166*U5+U165</f>
        <v>0</v>
      </c>
      <c r="V166" s="13">
        <f>O166*V5+V165</f>
        <v>0</v>
      </c>
      <c r="W166" s="11">
        <f t="shared" si="23"/>
        <v>-271.27192857416048</v>
      </c>
    </row>
    <row r="167" spans="1:23" x14ac:dyDescent="0.25">
      <c r="A167" s="12" t="s">
        <v>298</v>
      </c>
      <c r="B167" s="12">
        <v>34700</v>
      </c>
      <c r="C167" s="12">
        <f t="shared" si="16"/>
        <v>100</v>
      </c>
      <c r="D167" s="12">
        <v>0.21859302386110399</v>
      </c>
      <c r="E167" s="12">
        <v>0</v>
      </c>
      <c r="F167" s="12">
        <v>123.327225096229</v>
      </c>
      <c r="G167" s="12">
        <v>0</v>
      </c>
      <c r="H167" s="12">
        <v>0</v>
      </c>
      <c r="I167" s="12">
        <v>0</v>
      </c>
      <c r="J167" s="13">
        <f t="shared" si="17"/>
        <v>2.0303543137305051</v>
      </c>
      <c r="K167" s="13">
        <f t="shared" si="18"/>
        <v>0</v>
      </c>
      <c r="L167" s="13">
        <f t="shared" si="19"/>
        <v>443.33174421483142</v>
      </c>
      <c r="M167" s="13">
        <f t="shared" si="20"/>
        <v>0</v>
      </c>
      <c r="N167" s="13">
        <f t="shared" si="21"/>
        <v>0</v>
      </c>
      <c r="O167" s="13">
        <f t="shared" si="22"/>
        <v>0</v>
      </c>
      <c r="P167" s="13">
        <f>J167*P5+P166</f>
        <v>12406.395813391155</v>
      </c>
      <c r="Q167" s="13">
        <f>(L167-(N167*S5))*Q5+Q166</f>
        <v>13118.969131866414</v>
      </c>
      <c r="R167" s="13">
        <f>M167*R5+R166</f>
        <v>0</v>
      </c>
      <c r="S167" s="13">
        <f>N167*S5+S166</f>
        <v>0</v>
      </c>
      <c r="T167" s="13">
        <f>O167*T5+T166</f>
        <v>0</v>
      </c>
      <c r="U167" s="13">
        <f>M167*U5+U166</f>
        <v>0</v>
      </c>
      <c r="V167" s="13">
        <f>O167*V5+V166</f>
        <v>0</v>
      </c>
      <c r="W167" s="11">
        <f t="shared" si="23"/>
        <v>-712.57331847526143</v>
      </c>
    </row>
    <row r="168" spans="1:23" x14ac:dyDescent="0.25">
      <c r="A168" s="12" t="s">
        <v>299</v>
      </c>
      <c r="B168" s="12">
        <v>34800</v>
      </c>
      <c r="C168" s="12">
        <f t="shared" si="16"/>
        <v>100</v>
      </c>
      <c r="D168" s="12">
        <v>1.04351784102619E-7</v>
      </c>
      <c r="E168" s="12">
        <v>0</v>
      </c>
      <c r="F168" s="12">
        <v>131.69194147616699</v>
      </c>
      <c r="G168" s="12">
        <v>0</v>
      </c>
      <c r="H168" s="12">
        <v>0</v>
      </c>
      <c r="I168" s="12">
        <v>0</v>
      </c>
      <c r="J168" s="13">
        <f t="shared" si="17"/>
        <v>0.40480208928312611</v>
      </c>
      <c r="K168" s="13">
        <f t="shared" si="18"/>
        <v>0</v>
      </c>
      <c r="L168" s="13">
        <f t="shared" si="19"/>
        <v>472.25771587480739</v>
      </c>
      <c r="M168" s="13">
        <f t="shared" si="20"/>
        <v>0</v>
      </c>
      <c r="N168" s="13">
        <f t="shared" si="21"/>
        <v>0</v>
      </c>
      <c r="O168" s="13">
        <f t="shared" si="22"/>
        <v>0</v>
      </c>
      <c r="P168" s="13">
        <f>J168*P5+P167</f>
        <v>12406.800615480437</v>
      </c>
      <c r="Q168" s="13">
        <f>(L168-(N168*S5))*Q5+Q167</f>
        <v>13591.226847741222</v>
      </c>
      <c r="R168" s="13">
        <f>M168*R5+R167</f>
        <v>0</v>
      </c>
      <c r="S168" s="13">
        <f>N168*S5+S167</f>
        <v>0</v>
      </c>
      <c r="T168" s="13">
        <f>O168*T5+T167</f>
        <v>0</v>
      </c>
      <c r="U168" s="13">
        <f>M168*U5+U167</f>
        <v>0</v>
      </c>
      <c r="V168" s="13">
        <f>O168*V5+V167</f>
        <v>0</v>
      </c>
      <c r="W168" s="11">
        <f t="shared" si="23"/>
        <v>-1184.4262322607856</v>
      </c>
    </row>
    <row r="169" spans="1:23" x14ac:dyDescent="0.25">
      <c r="A169" s="12" t="s">
        <v>300</v>
      </c>
      <c r="B169" s="12">
        <v>34900</v>
      </c>
      <c r="C169" s="12">
        <f t="shared" si="16"/>
        <v>100</v>
      </c>
      <c r="D169" s="12">
        <v>0.156790402821571</v>
      </c>
      <c r="E169" s="12">
        <v>0</v>
      </c>
      <c r="F169" s="12">
        <v>103.66903168141801</v>
      </c>
      <c r="G169" s="12">
        <v>0</v>
      </c>
      <c r="H169" s="12">
        <v>0</v>
      </c>
      <c r="I169" s="12">
        <v>0</v>
      </c>
      <c r="J169" s="13">
        <f t="shared" si="17"/>
        <v>0.2903527910617687</v>
      </c>
      <c r="K169" s="13">
        <f t="shared" si="18"/>
        <v>0</v>
      </c>
      <c r="L169" s="13">
        <f t="shared" si="19"/>
        <v>435.85365399552779</v>
      </c>
      <c r="M169" s="13">
        <f t="shared" si="20"/>
        <v>0</v>
      </c>
      <c r="N169" s="13">
        <f t="shared" si="21"/>
        <v>0</v>
      </c>
      <c r="O169" s="13">
        <f t="shared" si="22"/>
        <v>0</v>
      </c>
      <c r="P169" s="13">
        <f>J169*P5+P168</f>
        <v>12407.090968271499</v>
      </c>
      <c r="Q169" s="13">
        <f>(L169-(N169*S5))*Q5+Q168</f>
        <v>14027.080501736749</v>
      </c>
      <c r="R169" s="13">
        <f>M169*R5+R168</f>
        <v>0</v>
      </c>
      <c r="S169" s="13">
        <f>N169*S5+S168</f>
        <v>0</v>
      </c>
      <c r="T169" s="13">
        <f>O169*T5+T168</f>
        <v>0</v>
      </c>
      <c r="U169" s="13">
        <f>M169*U5+U168</f>
        <v>0</v>
      </c>
      <c r="V169" s="13">
        <f>O169*V5+V168</f>
        <v>0</v>
      </c>
      <c r="W169" s="11">
        <f t="shared" si="23"/>
        <v>-1619.9895334652515</v>
      </c>
    </row>
    <row r="170" spans="1:23" x14ac:dyDescent="0.25">
      <c r="A170" s="12" t="s">
        <v>301</v>
      </c>
      <c r="B170" s="12">
        <v>35000</v>
      </c>
      <c r="C170" s="12">
        <f t="shared" si="16"/>
        <v>100</v>
      </c>
      <c r="D170" s="12">
        <v>0.76933497812569795</v>
      </c>
      <c r="E170" s="12">
        <v>0</v>
      </c>
      <c r="F170" s="12">
        <v>158.06612779218801</v>
      </c>
      <c r="G170" s="12">
        <v>0</v>
      </c>
      <c r="H170" s="12">
        <v>0</v>
      </c>
      <c r="I170" s="12">
        <v>0</v>
      </c>
      <c r="J170" s="13">
        <f t="shared" si="17"/>
        <v>1.7150470017542017</v>
      </c>
      <c r="K170" s="13">
        <f t="shared" si="18"/>
        <v>0</v>
      </c>
      <c r="L170" s="13">
        <f t="shared" si="19"/>
        <v>484.69473976593713</v>
      </c>
      <c r="M170" s="13">
        <f t="shared" si="20"/>
        <v>0</v>
      </c>
      <c r="N170" s="13">
        <f t="shared" si="21"/>
        <v>0</v>
      </c>
      <c r="O170" s="13">
        <f t="shared" si="22"/>
        <v>0</v>
      </c>
      <c r="P170" s="13">
        <f>J170*P5+P169</f>
        <v>12408.806015273254</v>
      </c>
      <c r="Q170" s="13">
        <f>(L170-(N170*S5))*Q5+Q169</f>
        <v>14511.775241502686</v>
      </c>
      <c r="R170" s="13">
        <f>M170*R5+R169</f>
        <v>0</v>
      </c>
      <c r="S170" s="13">
        <f>N170*S5+S169</f>
        <v>0</v>
      </c>
      <c r="T170" s="13">
        <f>O170*T5+T169</f>
        <v>0</v>
      </c>
      <c r="U170" s="13">
        <f>M170*U5+U169</f>
        <v>0</v>
      </c>
      <c r="V170" s="13">
        <f>O170*V5+V169</f>
        <v>0</v>
      </c>
      <c r="W170" s="11">
        <f t="shared" si="23"/>
        <v>-2102.9692262294343</v>
      </c>
    </row>
    <row r="171" spans="1:23" x14ac:dyDescent="0.25">
      <c r="A171" s="12" t="s">
        <v>302</v>
      </c>
      <c r="B171" s="12">
        <v>35100</v>
      </c>
      <c r="C171" s="12">
        <f t="shared" si="16"/>
        <v>100</v>
      </c>
      <c r="D171" s="12">
        <v>0.19864846684322399</v>
      </c>
      <c r="E171" s="12">
        <v>0</v>
      </c>
      <c r="F171" s="12">
        <v>173.35168676125201</v>
      </c>
      <c r="G171" s="12">
        <v>0</v>
      </c>
      <c r="H171" s="12">
        <v>0</v>
      </c>
      <c r="I171" s="12">
        <v>0</v>
      </c>
      <c r="J171" s="13">
        <f t="shared" si="17"/>
        <v>1.7925619351276334</v>
      </c>
      <c r="K171" s="13">
        <f t="shared" si="18"/>
        <v>0</v>
      </c>
      <c r="L171" s="13">
        <f t="shared" si="19"/>
        <v>613.73669361748159</v>
      </c>
      <c r="M171" s="13">
        <f t="shared" si="20"/>
        <v>0</v>
      </c>
      <c r="N171" s="13">
        <f t="shared" si="21"/>
        <v>0</v>
      </c>
      <c r="O171" s="13">
        <f t="shared" si="22"/>
        <v>0</v>
      </c>
      <c r="P171" s="13">
        <f>J171*P5+P170</f>
        <v>12410.598577208382</v>
      </c>
      <c r="Q171" s="13">
        <f>(L171-(N171*S5))*Q5+Q170</f>
        <v>15125.511935120168</v>
      </c>
      <c r="R171" s="13">
        <f>M171*R5+R170</f>
        <v>0</v>
      </c>
      <c r="S171" s="13">
        <f>N171*S5+S170</f>
        <v>0</v>
      </c>
      <c r="T171" s="13">
        <f>O171*T5+T170</f>
        <v>0</v>
      </c>
      <c r="U171" s="13">
        <f>M171*U5+U170</f>
        <v>0</v>
      </c>
      <c r="V171" s="13">
        <f>O171*V5+V170</f>
        <v>0</v>
      </c>
      <c r="W171" s="11">
        <f t="shared" si="23"/>
        <v>-2714.9133579117884</v>
      </c>
    </row>
    <row r="172" spans="1:23" x14ac:dyDescent="0.25">
      <c r="A172" s="12" t="s">
        <v>303</v>
      </c>
      <c r="B172" s="12">
        <v>35200</v>
      </c>
      <c r="C172" s="12">
        <f t="shared" si="16"/>
        <v>100</v>
      </c>
      <c r="D172" s="12">
        <v>7.3592313492554198E-2</v>
      </c>
      <c r="E172" s="12">
        <v>0</v>
      </c>
      <c r="F172" s="12">
        <v>105.94331441785801</v>
      </c>
      <c r="G172" s="12">
        <v>0</v>
      </c>
      <c r="H172" s="12">
        <v>0</v>
      </c>
      <c r="I172" s="12">
        <v>0</v>
      </c>
      <c r="J172" s="13">
        <f t="shared" si="17"/>
        <v>0.504149593214404</v>
      </c>
      <c r="K172" s="13">
        <f t="shared" si="18"/>
        <v>0</v>
      </c>
      <c r="L172" s="13">
        <f t="shared" si="19"/>
        <v>517.2129651465001</v>
      </c>
      <c r="M172" s="13">
        <f t="shared" si="20"/>
        <v>0</v>
      </c>
      <c r="N172" s="13">
        <f t="shared" si="21"/>
        <v>0</v>
      </c>
      <c r="O172" s="13">
        <f t="shared" si="22"/>
        <v>0</v>
      </c>
      <c r="P172" s="13">
        <f>J172*P5+P171</f>
        <v>12411.102726801597</v>
      </c>
      <c r="Q172" s="13">
        <f>(L172-(N172*S5))*Q5+Q171</f>
        <v>15642.724900266669</v>
      </c>
      <c r="R172" s="13">
        <f>M172*R5+R171</f>
        <v>0</v>
      </c>
      <c r="S172" s="13">
        <f>N172*S5+S171</f>
        <v>0</v>
      </c>
      <c r="T172" s="13">
        <f>O172*T5+T171</f>
        <v>0</v>
      </c>
      <c r="U172" s="13">
        <f>M172*U5+U171</f>
        <v>0</v>
      </c>
      <c r="V172" s="13">
        <f>O172*V5+V171</f>
        <v>0</v>
      </c>
      <c r="W172" s="11">
        <f t="shared" si="23"/>
        <v>-3231.622173465074</v>
      </c>
    </row>
    <row r="173" spans="1:23" x14ac:dyDescent="0.25">
      <c r="A173" s="12" t="s">
        <v>304</v>
      </c>
      <c r="B173" s="12">
        <v>35300</v>
      </c>
      <c r="C173" s="12">
        <f t="shared" si="16"/>
        <v>100</v>
      </c>
      <c r="D173" s="12">
        <v>1.8884020391851701E-7</v>
      </c>
      <c r="E173" s="12">
        <v>0</v>
      </c>
      <c r="F173" s="12">
        <v>80.345975234893501</v>
      </c>
      <c r="G173" s="12">
        <v>0</v>
      </c>
      <c r="H173" s="12">
        <v>0</v>
      </c>
      <c r="I173" s="12">
        <v>0</v>
      </c>
      <c r="J173" s="13">
        <f t="shared" si="17"/>
        <v>0.13628241172732983</v>
      </c>
      <c r="K173" s="13">
        <f t="shared" si="18"/>
        <v>0</v>
      </c>
      <c r="L173" s="13">
        <f t="shared" si="19"/>
        <v>344.98016602361389</v>
      </c>
      <c r="M173" s="13">
        <f t="shared" si="20"/>
        <v>0</v>
      </c>
      <c r="N173" s="13">
        <f t="shared" si="21"/>
        <v>0</v>
      </c>
      <c r="O173" s="13">
        <f t="shared" si="22"/>
        <v>0</v>
      </c>
      <c r="P173" s="13">
        <f>J173*P5+P172</f>
        <v>12411.239009213325</v>
      </c>
      <c r="Q173" s="13">
        <f>(L173-(N173*S5))*Q5+Q172</f>
        <v>15987.705066290282</v>
      </c>
      <c r="R173" s="13">
        <f>M173*R5+R172</f>
        <v>0</v>
      </c>
      <c r="S173" s="13">
        <f>N173*S5+S172</f>
        <v>0</v>
      </c>
      <c r="T173" s="13">
        <f>O173*T5+T172</f>
        <v>0</v>
      </c>
      <c r="U173" s="13">
        <f>M173*U5+U172</f>
        <v>0</v>
      </c>
      <c r="V173" s="13">
        <f>O173*V5+V172</f>
        <v>0</v>
      </c>
      <c r="W173" s="11">
        <f t="shared" si="23"/>
        <v>-3576.4660570769606</v>
      </c>
    </row>
    <row r="174" spans="1:23" x14ac:dyDescent="0.25">
      <c r="A174" s="12" t="s">
        <v>305</v>
      </c>
      <c r="B174" s="12">
        <v>35400</v>
      </c>
      <c r="C174" s="12">
        <f t="shared" si="16"/>
        <v>100</v>
      </c>
      <c r="D174" s="12">
        <v>0.69770643562696899</v>
      </c>
      <c r="E174" s="12">
        <v>0</v>
      </c>
      <c r="F174" s="12">
        <v>40.806705378006903</v>
      </c>
      <c r="G174" s="12">
        <v>0</v>
      </c>
      <c r="H174" s="12">
        <v>0</v>
      </c>
      <c r="I174" s="12">
        <v>0</v>
      </c>
      <c r="J174" s="13">
        <f t="shared" si="17"/>
        <v>1.2920493045688388</v>
      </c>
      <c r="K174" s="13">
        <f t="shared" si="18"/>
        <v>0</v>
      </c>
      <c r="L174" s="13">
        <f t="shared" si="19"/>
        <v>224.35681594981557</v>
      </c>
      <c r="M174" s="13">
        <f t="shared" si="20"/>
        <v>0</v>
      </c>
      <c r="N174" s="13">
        <f t="shared" si="21"/>
        <v>0</v>
      </c>
      <c r="O174" s="13">
        <f t="shared" si="22"/>
        <v>0</v>
      </c>
      <c r="P174" s="13">
        <f>J174*P5+P173</f>
        <v>12412.531058517894</v>
      </c>
      <c r="Q174" s="13">
        <f>(L174-(N174*S5))*Q5+Q173</f>
        <v>16212.061882240097</v>
      </c>
      <c r="R174" s="13">
        <f>M174*R5+R173</f>
        <v>0</v>
      </c>
      <c r="S174" s="13">
        <f>N174*S5+S173</f>
        <v>0</v>
      </c>
      <c r="T174" s="13">
        <f>O174*T5+T173</f>
        <v>0</v>
      </c>
      <c r="U174" s="13">
        <f>M174*U5+U173</f>
        <v>0</v>
      </c>
      <c r="V174" s="13">
        <f>O174*V5+V173</f>
        <v>0</v>
      </c>
      <c r="W174" s="11">
        <f t="shared" si="23"/>
        <v>-3799.5308237222075</v>
      </c>
    </row>
    <row r="175" spans="1:23" x14ac:dyDescent="0.25">
      <c r="A175" s="12" t="s">
        <v>306</v>
      </c>
      <c r="B175" s="12">
        <v>35500</v>
      </c>
      <c r="C175" s="12">
        <f t="shared" si="16"/>
        <v>100</v>
      </c>
      <c r="D175" s="12">
        <v>0.20991434718416699</v>
      </c>
      <c r="E175" s="12">
        <v>0</v>
      </c>
      <c r="F175" s="12">
        <v>16.998278335251602</v>
      </c>
      <c r="G175" s="12">
        <v>0</v>
      </c>
      <c r="H175" s="12">
        <v>0</v>
      </c>
      <c r="I175" s="12">
        <v>0</v>
      </c>
      <c r="J175" s="13">
        <f t="shared" si="17"/>
        <v>1.6807792274280298</v>
      </c>
      <c r="K175" s="13">
        <f t="shared" si="18"/>
        <v>0</v>
      </c>
      <c r="L175" s="13">
        <f t="shared" si="19"/>
        <v>107.0462661356639</v>
      </c>
      <c r="M175" s="13">
        <f t="shared" si="20"/>
        <v>0</v>
      </c>
      <c r="N175" s="13">
        <f t="shared" si="21"/>
        <v>0</v>
      </c>
      <c r="O175" s="13">
        <f t="shared" si="22"/>
        <v>0</v>
      </c>
      <c r="P175" s="13">
        <f>J175*P5+P174</f>
        <v>12414.211837745323</v>
      </c>
      <c r="Q175" s="13">
        <f>(L175-(N175*S5))*Q5+Q174</f>
        <v>16319.108148375761</v>
      </c>
      <c r="R175" s="13">
        <f>M175*R5+R174</f>
        <v>0</v>
      </c>
      <c r="S175" s="13">
        <f>N175*S5+S174</f>
        <v>0</v>
      </c>
      <c r="T175" s="13">
        <f>O175*T5+T174</f>
        <v>0</v>
      </c>
      <c r="U175" s="13">
        <f>M175*U5+U174</f>
        <v>0</v>
      </c>
      <c r="V175" s="13">
        <f>O175*V5+V174</f>
        <v>0</v>
      </c>
      <c r="W175" s="11">
        <f t="shared" si="23"/>
        <v>-3904.8963106304432</v>
      </c>
    </row>
    <row r="176" spans="1:23" x14ac:dyDescent="0.25">
      <c r="A176" s="12" t="s">
        <v>307</v>
      </c>
      <c r="B176" s="12">
        <v>35600</v>
      </c>
      <c r="C176" s="12">
        <f t="shared" si="16"/>
        <v>100</v>
      </c>
      <c r="D176" s="12">
        <v>0.47119994543754701</v>
      </c>
      <c r="E176" s="12">
        <v>0</v>
      </c>
      <c r="F176" s="12">
        <v>27.5727653127324</v>
      </c>
      <c r="G176" s="12">
        <v>0</v>
      </c>
      <c r="H176" s="12">
        <v>0</v>
      </c>
      <c r="I176" s="12">
        <v>0</v>
      </c>
      <c r="J176" s="13">
        <f t="shared" si="17"/>
        <v>1.2613227641142852</v>
      </c>
      <c r="K176" s="13">
        <f t="shared" si="18"/>
        <v>0</v>
      </c>
      <c r="L176" s="13">
        <f t="shared" si="19"/>
        <v>82.538969718488886</v>
      </c>
      <c r="M176" s="13">
        <f t="shared" si="20"/>
        <v>0</v>
      </c>
      <c r="N176" s="13">
        <f t="shared" si="21"/>
        <v>0</v>
      </c>
      <c r="O176" s="13">
        <f t="shared" si="22"/>
        <v>0</v>
      </c>
      <c r="P176" s="13">
        <f>J176*P5+P175</f>
        <v>12415.473160509437</v>
      </c>
      <c r="Q176" s="13">
        <f>(L176-(N176*S5))*Q5+Q175</f>
        <v>16401.64711809425</v>
      </c>
      <c r="R176" s="13">
        <f>M176*R5+R175</f>
        <v>0</v>
      </c>
      <c r="S176" s="13">
        <f>N176*S5+S175</f>
        <v>0</v>
      </c>
      <c r="T176" s="13">
        <f>O176*T5+T175</f>
        <v>0</v>
      </c>
      <c r="U176" s="13">
        <f>M176*U5+U175</f>
        <v>0</v>
      </c>
      <c r="V176" s="13">
        <f>O176*V5+V175</f>
        <v>0</v>
      </c>
      <c r="W176" s="11">
        <f t="shared" si="23"/>
        <v>-3986.1739575848178</v>
      </c>
    </row>
    <row r="177" spans="1:23" x14ac:dyDescent="0.25">
      <c r="A177" s="12" t="s">
        <v>308</v>
      </c>
      <c r="B177" s="12">
        <v>35700</v>
      </c>
      <c r="C177" s="12">
        <f t="shared" si="16"/>
        <v>100</v>
      </c>
      <c r="D177" s="12">
        <v>2.1357845980673999E-7</v>
      </c>
      <c r="E177" s="12">
        <v>0</v>
      </c>
      <c r="F177" s="12">
        <v>9.4938187704556203</v>
      </c>
      <c r="G177" s="12">
        <v>0</v>
      </c>
      <c r="H177" s="12">
        <v>0</v>
      </c>
      <c r="I177" s="12">
        <v>0</v>
      </c>
      <c r="J177" s="13">
        <f t="shared" si="17"/>
        <v>0.87259288706667926</v>
      </c>
      <c r="K177" s="13">
        <f t="shared" si="18"/>
        <v>0</v>
      </c>
      <c r="L177" s="13">
        <f t="shared" si="19"/>
        <v>68.641822376274106</v>
      </c>
      <c r="M177" s="13">
        <f t="shared" si="20"/>
        <v>0</v>
      </c>
      <c r="N177" s="13">
        <f t="shared" si="21"/>
        <v>0</v>
      </c>
      <c r="O177" s="13">
        <f t="shared" si="22"/>
        <v>0</v>
      </c>
      <c r="P177" s="13">
        <f>J177*P5+P176</f>
        <v>12416.345753396503</v>
      </c>
      <c r="Q177" s="13">
        <f>(L177-(N177*S5))*Q5+Q176</f>
        <v>16470.288940470524</v>
      </c>
      <c r="R177" s="13">
        <f>M177*R5+R176</f>
        <v>0</v>
      </c>
      <c r="S177" s="13">
        <f>N177*S5+S176</f>
        <v>0</v>
      </c>
      <c r="T177" s="13">
        <f>O177*T5+T176</f>
        <v>0</v>
      </c>
      <c r="U177" s="13">
        <f>M177*U5+U176</f>
        <v>0</v>
      </c>
      <c r="V177" s="13">
        <f>O177*V5+V176</f>
        <v>0</v>
      </c>
      <c r="W177" s="11">
        <f t="shared" si="23"/>
        <v>-4053.9431870740254</v>
      </c>
    </row>
    <row r="178" spans="1:23" x14ac:dyDescent="0.25">
      <c r="A178" s="12" t="s">
        <v>309</v>
      </c>
      <c r="B178" s="12">
        <v>35800</v>
      </c>
      <c r="C178" s="12">
        <f t="shared" si="16"/>
        <v>100</v>
      </c>
      <c r="D178" s="12">
        <v>9.3126624189608306E-2</v>
      </c>
      <c r="E178" s="12">
        <v>0</v>
      </c>
      <c r="F178" s="12">
        <v>13.6728114756224</v>
      </c>
      <c r="G178" s="12">
        <v>0</v>
      </c>
      <c r="H178" s="12">
        <v>0</v>
      </c>
      <c r="I178" s="12">
        <v>0</v>
      </c>
      <c r="J178" s="13">
        <f t="shared" si="17"/>
        <v>0.1724571069779039</v>
      </c>
      <c r="K178" s="13">
        <f t="shared" si="18"/>
        <v>0</v>
      </c>
      <c r="L178" s="13">
        <f t="shared" si="19"/>
        <v>42.901167122366708</v>
      </c>
      <c r="M178" s="13">
        <f t="shared" si="20"/>
        <v>0</v>
      </c>
      <c r="N178" s="13">
        <f t="shared" si="21"/>
        <v>0</v>
      </c>
      <c r="O178" s="13">
        <f t="shared" si="22"/>
        <v>0</v>
      </c>
      <c r="P178" s="13">
        <f>J178*P5+P177</f>
        <v>12416.51821050348</v>
      </c>
      <c r="Q178" s="13">
        <f>(L178-(N178*S5))*Q5+Q177</f>
        <v>16513.190107592891</v>
      </c>
      <c r="R178" s="13">
        <f>M178*R5+R177</f>
        <v>0</v>
      </c>
      <c r="S178" s="13">
        <f>N178*S5+S177</f>
        <v>0</v>
      </c>
      <c r="T178" s="13">
        <f>O178*T5+T177</f>
        <v>0</v>
      </c>
      <c r="U178" s="13">
        <f>M178*U5+U177</f>
        <v>0</v>
      </c>
      <c r="V178" s="13">
        <f>O178*V5+V177</f>
        <v>0</v>
      </c>
      <c r="W178" s="11">
        <f t="shared" si="23"/>
        <v>-4096.6718970894144</v>
      </c>
    </row>
    <row r="179" spans="1:23" x14ac:dyDescent="0.25">
      <c r="A179" s="12" t="s">
        <v>310</v>
      </c>
      <c r="B179" s="12">
        <v>35878.058616017901</v>
      </c>
      <c r="C179" s="12">
        <f t="shared" si="16"/>
        <v>78.058616017900931</v>
      </c>
      <c r="D179" s="12">
        <v>19.719777871270701</v>
      </c>
      <c r="E179" s="12">
        <v>0</v>
      </c>
      <c r="F179" s="12">
        <v>10.964395254905</v>
      </c>
      <c r="G179" s="12">
        <v>0</v>
      </c>
      <c r="H179" s="12">
        <v>0</v>
      </c>
      <c r="I179" s="12">
        <v>0</v>
      </c>
      <c r="J179" s="13">
        <f t="shared" si="17"/>
        <v>28.640146374268138</v>
      </c>
      <c r="K179" s="13">
        <f t="shared" si="18"/>
        <v>0</v>
      </c>
      <c r="L179" s="13">
        <f t="shared" si="19"/>
        <v>35.613819628368198</v>
      </c>
      <c r="M179" s="13">
        <f t="shared" si="20"/>
        <v>0</v>
      </c>
      <c r="N179" s="13">
        <f t="shared" si="21"/>
        <v>0</v>
      </c>
      <c r="O179" s="13">
        <f t="shared" si="22"/>
        <v>0</v>
      </c>
      <c r="P179" s="13">
        <f>J179*P5+P178</f>
        <v>12445.158356877748</v>
      </c>
      <c r="Q179" s="13">
        <f>(L179-(N179*S5))*Q5+Q178</f>
        <v>16548.803927221259</v>
      </c>
      <c r="R179" s="13">
        <f>M179*R5+R178</f>
        <v>0</v>
      </c>
      <c r="S179" s="13">
        <f>N179*S5+S178</f>
        <v>0</v>
      </c>
      <c r="T179" s="13">
        <f>O179*T5+T178</f>
        <v>0</v>
      </c>
      <c r="U179" s="13">
        <f>M179*U5+U178</f>
        <v>0</v>
      </c>
      <c r="V179" s="13">
        <f>O179*V5+V178</f>
        <v>0</v>
      </c>
      <c r="W179" s="11">
        <f t="shared" si="23"/>
        <v>-4103.6455703435149</v>
      </c>
    </row>
    <row r="180" spans="1:23" x14ac:dyDescent="0.25">
      <c r="A180" s="12" t="s">
        <v>311</v>
      </c>
      <c r="B180" s="12">
        <v>35900</v>
      </c>
      <c r="C180" s="12">
        <f t="shared" si="16"/>
        <v>21.941383982099069</v>
      </c>
      <c r="D180" s="12">
        <v>27.0167740619199</v>
      </c>
      <c r="E180" s="12">
        <v>0</v>
      </c>
      <c r="F180" s="12">
        <v>6.5017431683591003</v>
      </c>
      <c r="G180" s="12">
        <v>0</v>
      </c>
      <c r="H180" s="12">
        <v>0</v>
      </c>
      <c r="I180" s="12">
        <v>0</v>
      </c>
      <c r="J180" s="13">
        <f t="shared" si="17"/>
        <v>18.990085777137953</v>
      </c>
      <c r="K180" s="13">
        <f t="shared" si="18"/>
        <v>0</v>
      </c>
      <c r="L180" s="13">
        <f t="shared" si="19"/>
        <v>7.0968749968394818</v>
      </c>
      <c r="M180" s="13">
        <f t="shared" si="20"/>
        <v>0</v>
      </c>
      <c r="N180" s="13">
        <f t="shared" si="21"/>
        <v>0</v>
      </c>
      <c r="O180" s="13">
        <f t="shared" si="22"/>
        <v>0</v>
      </c>
      <c r="P180" s="13">
        <f>J180*P5+P179</f>
        <v>12464.148442654885</v>
      </c>
      <c r="Q180" s="13">
        <f>(L180-(N180*S5))*Q5+Q179</f>
        <v>16555.900802218097</v>
      </c>
      <c r="R180" s="13">
        <f>M180*R5+R179</f>
        <v>0</v>
      </c>
      <c r="S180" s="13">
        <f>N180*S5+S179</f>
        <v>0</v>
      </c>
      <c r="T180" s="13">
        <f>O180*T5+T179</f>
        <v>0</v>
      </c>
      <c r="U180" s="13">
        <f>M180*U5+U179</f>
        <v>0</v>
      </c>
      <c r="V180" s="13">
        <f>O180*V5+V179</f>
        <v>0</v>
      </c>
      <c r="W180" s="11">
        <f t="shared" si="23"/>
        <v>-4091.7523595632165</v>
      </c>
    </row>
    <row r="181" spans="1:23" x14ac:dyDescent="0.25">
      <c r="A181" s="12" t="s">
        <v>312</v>
      </c>
      <c r="B181" s="12">
        <v>36000</v>
      </c>
      <c r="C181" s="12">
        <f t="shared" si="16"/>
        <v>100</v>
      </c>
      <c r="D181" s="12">
        <v>28.223114612075701</v>
      </c>
      <c r="E181" s="12">
        <v>0</v>
      </c>
      <c r="F181" s="12">
        <v>12.241919961910799</v>
      </c>
      <c r="G181" s="12">
        <v>0</v>
      </c>
      <c r="H181" s="12">
        <v>0</v>
      </c>
      <c r="I181" s="12">
        <v>0</v>
      </c>
      <c r="J181" s="13">
        <f t="shared" si="17"/>
        <v>102.2960901370289</v>
      </c>
      <c r="K181" s="13">
        <f t="shared" si="18"/>
        <v>0</v>
      </c>
      <c r="L181" s="13">
        <f t="shared" si="19"/>
        <v>34.710487278277597</v>
      </c>
      <c r="M181" s="13">
        <f t="shared" si="20"/>
        <v>0</v>
      </c>
      <c r="N181" s="13">
        <f t="shared" si="21"/>
        <v>0</v>
      </c>
      <c r="O181" s="13">
        <f t="shared" si="22"/>
        <v>0</v>
      </c>
      <c r="P181" s="13">
        <f>J181*P5+P180</f>
        <v>12566.444532791915</v>
      </c>
      <c r="Q181" s="13">
        <f>(L181-(N181*S5))*Q5+Q180</f>
        <v>16590.611289496374</v>
      </c>
      <c r="R181" s="13">
        <f>M181*R5+R180</f>
        <v>0</v>
      </c>
      <c r="S181" s="13">
        <f>N181*S5+S180</f>
        <v>0</v>
      </c>
      <c r="T181" s="13">
        <f>O181*T5+T180</f>
        <v>0</v>
      </c>
      <c r="U181" s="13">
        <f>M181*U5+U180</f>
        <v>0</v>
      </c>
      <c r="V181" s="13">
        <f>O181*V5+V180</f>
        <v>0</v>
      </c>
      <c r="W181" s="11">
        <f t="shared" si="23"/>
        <v>-4024.1667567044651</v>
      </c>
    </row>
    <row r="182" spans="1:23" x14ac:dyDescent="0.25">
      <c r="A182" s="12" t="s">
        <v>313</v>
      </c>
      <c r="B182" s="12">
        <v>36100</v>
      </c>
      <c r="C182" s="12">
        <f t="shared" si="16"/>
        <v>100</v>
      </c>
      <c r="D182" s="12">
        <v>28.427189179774398</v>
      </c>
      <c r="E182" s="12">
        <v>0</v>
      </c>
      <c r="F182" s="12">
        <v>22.261623538812302</v>
      </c>
      <c r="G182" s="12">
        <v>0</v>
      </c>
      <c r="H182" s="12">
        <v>0</v>
      </c>
      <c r="I182" s="12">
        <v>0</v>
      </c>
      <c r="J182" s="13">
        <f t="shared" si="17"/>
        <v>104.9079699849076</v>
      </c>
      <c r="K182" s="13">
        <f t="shared" si="18"/>
        <v>0</v>
      </c>
      <c r="L182" s="13">
        <f t="shared" si="19"/>
        <v>63.895450927264996</v>
      </c>
      <c r="M182" s="13">
        <f t="shared" si="20"/>
        <v>0</v>
      </c>
      <c r="N182" s="13">
        <f t="shared" si="21"/>
        <v>0</v>
      </c>
      <c r="O182" s="13">
        <f t="shared" si="22"/>
        <v>0</v>
      </c>
      <c r="P182" s="13">
        <f>J182*P5+P181</f>
        <v>12671.352502776823</v>
      </c>
      <c r="Q182" s="13">
        <f>(L182-(N182*S5))*Q5+Q181</f>
        <v>16654.50674042364</v>
      </c>
      <c r="R182" s="13">
        <f>M182*R5+R181</f>
        <v>0</v>
      </c>
      <c r="S182" s="13">
        <f>N182*S5+S181</f>
        <v>0</v>
      </c>
      <c r="T182" s="13">
        <f>O182*T5+T181</f>
        <v>0</v>
      </c>
      <c r="U182" s="13">
        <f>M182*U5+U181</f>
        <v>0</v>
      </c>
      <c r="V182" s="13">
        <f>O182*V5+V181</f>
        <v>0</v>
      </c>
      <c r="W182" s="11">
        <f t="shared" si="23"/>
        <v>-3983.1542376468224</v>
      </c>
    </row>
    <row r="183" spans="1:23" x14ac:dyDescent="0.25">
      <c r="A183" s="12" t="s">
        <v>314</v>
      </c>
      <c r="B183" s="12">
        <v>36200</v>
      </c>
      <c r="C183" s="12">
        <f t="shared" si="16"/>
        <v>100</v>
      </c>
      <c r="D183" s="12">
        <v>29.347683291314699</v>
      </c>
      <c r="E183" s="12">
        <v>0</v>
      </c>
      <c r="F183" s="12">
        <v>17.522722682191699</v>
      </c>
      <c r="G183" s="12">
        <v>0</v>
      </c>
      <c r="H183" s="12">
        <v>0</v>
      </c>
      <c r="I183" s="12">
        <v>0</v>
      </c>
      <c r="J183" s="13">
        <f t="shared" si="17"/>
        <v>106.99050457609091</v>
      </c>
      <c r="K183" s="13">
        <f t="shared" si="18"/>
        <v>0</v>
      </c>
      <c r="L183" s="13">
        <f t="shared" si="19"/>
        <v>73.674715224081481</v>
      </c>
      <c r="M183" s="13">
        <f t="shared" si="20"/>
        <v>0</v>
      </c>
      <c r="N183" s="13">
        <f t="shared" si="21"/>
        <v>0</v>
      </c>
      <c r="O183" s="13">
        <f t="shared" si="22"/>
        <v>0</v>
      </c>
      <c r="P183" s="13">
        <f>J183*P5+P182</f>
        <v>12778.343007352914</v>
      </c>
      <c r="Q183" s="13">
        <f>(L183-(N183*S5))*Q5+Q182</f>
        <v>16728.181455647722</v>
      </c>
      <c r="R183" s="13">
        <f>M183*R5+R182</f>
        <v>0</v>
      </c>
      <c r="S183" s="13">
        <f>N183*S5+S182</f>
        <v>0</v>
      </c>
      <c r="T183" s="13">
        <f>O183*T5+T182</f>
        <v>0</v>
      </c>
      <c r="U183" s="13">
        <f>M183*U5+U182</f>
        <v>0</v>
      </c>
      <c r="V183" s="13">
        <f>O183*V5+V182</f>
        <v>0</v>
      </c>
      <c r="W183" s="11">
        <f t="shared" si="23"/>
        <v>-3949.8384482948131</v>
      </c>
    </row>
    <row r="184" spans="1:23" x14ac:dyDescent="0.25">
      <c r="A184" s="12" t="s">
        <v>315</v>
      </c>
      <c r="B184" s="12">
        <v>36300</v>
      </c>
      <c r="C184" s="12">
        <f t="shared" si="16"/>
        <v>100</v>
      </c>
      <c r="D184" s="12">
        <v>28.395006456621601</v>
      </c>
      <c r="E184" s="12">
        <v>0</v>
      </c>
      <c r="F184" s="12">
        <v>16.4229040077844</v>
      </c>
      <c r="G184" s="12">
        <v>0</v>
      </c>
      <c r="H184" s="12">
        <v>0</v>
      </c>
      <c r="I184" s="12">
        <v>0</v>
      </c>
      <c r="J184" s="13">
        <f t="shared" si="17"/>
        <v>106.93090694062276</v>
      </c>
      <c r="K184" s="13">
        <f t="shared" si="18"/>
        <v>0</v>
      </c>
      <c r="L184" s="13">
        <f t="shared" si="19"/>
        <v>62.862271648103878</v>
      </c>
      <c r="M184" s="13">
        <f t="shared" si="20"/>
        <v>0</v>
      </c>
      <c r="N184" s="13">
        <f t="shared" si="21"/>
        <v>0</v>
      </c>
      <c r="O184" s="13">
        <f t="shared" si="22"/>
        <v>0</v>
      </c>
      <c r="P184" s="13">
        <f>J184*P5+P183</f>
        <v>12885.273914293537</v>
      </c>
      <c r="Q184" s="13">
        <f>(L184-(N184*S5))*Q5+Q183</f>
        <v>16791.043727295826</v>
      </c>
      <c r="R184" s="13">
        <f>M184*R5+R183</f>
        <v>0</v>
      </c>
      <c r="S184" s="13">
        <f>N184*S5+S183</f>
        <v>0</v>
      </c>
      <c r="T184" s="13">
        <f>O184*T5+T183</f>
        <v>0</v>
      </c>
      <c r="U184" s="13">
        <f>M184*U5+U183</f>
        <v>0</v>
      </c>
      <c r="V184" s="13">
        <f>O184*V5+V183</f>
        <v>0</v>
      </c>
      <c r="W184" s="11">
        <f t="shared" si="23"/>
        <v>-3905.7698130022941</v>
      </c>
    </row>
    <row r="185" spans="1:23" x14ac:dyDescent="0.25">
      <c r="A185" s="12" t="s">
        <v>316</v>
      </c>
      <c r="B185" s="12">
        <v>36376.7384089931</v>
      </c>
      <c r="C185" s="12">
        <f t="shared" si="16"/>
        <v>76.738408993100165</v>
      </c>
      <c r="D185" s="12">
        <v>32.516063715238502</v>
      </c>
      <c r="E185" s="12">
        <v>0</v>
      </c>
      <c r="F185" s="12">
        <v>5.6106260659871596</v>
      </c>
      <c r="G185" s="12">
        <v>0</v>
      </c>
      <c r="H185" s="12">
        <v>0</v>
      </c>
      <c r="I185" s="12">
        <v>0</v>
      </c>
      <c r="J185" s="13">
        <f t="shared" si="17"/>
        <v>86.559603982511561</v>
      </c>
      <c r="K185" s="13">
        <f t="shared" si="18"/>
        <v>0</v>
      </c>
      <c r="L185" s="13">
        <f t="shared" si="19"/>
        <v>31.311445228941746</v>
      </c>
      <c r="M185" s="13">
        <f t="shared" si="20"/>
        <v>0</v>
      </c>
      <c r="N185" s="13">
        <f t="shared" si="21"/>
        <v>0</v>
      </c>
      <c r="O185" s="13">
        <f t="shared" si="22"/>
        <v>0</v>
      </c>
      <c r="P185" s="13">
        <f>J185*P5+P184</f>
        <v>12971.833518276049</v>
      </c>
      <c r="Q185" s="13">
        <f>(L185-(N185*S5))*Q5+Q184</f>
        <v>16822.355172524767</v>
      </c>
      <c r="R185" s="13">
        <f>M185*R5+R184</f>
        <v>0</v>
      </c>
      <c r="S185" s="13">
        <f>N185*S5+S184</f>
        <v>0</v>
      </c>
      <c r="T185" s="13">
        <f>O185*T5+T184</f>
        <v>0</v>
      </c>
      <c r="U185" s="13">
        <f>M185*U5+U184</f>
        <v>0</v>
      </c>
      <c r="V185" s="13">
        <f>O185*V5+V184</f>
        <v>0</v>
      </c>
      <c r="W185" s="11">
        <f t="shared" si="23"/>
        <v>-3850.5216542487242</v>
      </c>
    </row>
    <row r="186" spans="1:23" x14ac:dyDescent="0.25">
      <c r="A186" s="12" t="s">
        <v>317</v>
      </c>
      <c r="B186" s="12">
        <v>36380</v>
      </c>
      <c r="C186" s="12">
        <f t="shared" si="16"/>
        <v>3.2615910068998346</v>
      </c>
      <c r="D186" s="12">
        <v>33.6224350935045</v>
      </c>
      <c r="E186" s="12">
        <v>0</v>
      </c>
      <c r="F186" s="12">
        <v>9.98741181616424</v>
      </c>
      <c r="G186" s="12">
        <v>0</v>
      </c>
      <c r="H186" s="12">
        <v>0</v>
      </c>
      <c r="I186" s="12">
        <v>0</v>
      </c>
      <c r="J186" s="13">
        <f t="shared" si="17"/>
        <v>3.994754313415771</v>
      </c>
      <c r="K186" s="13">
        <f t="shared" si="18"/>
        <v>0</v>
      </c>
      <c r="L186" s="13">
        <f t="shared" si="19"/>
        <v>0.94211889040199903</v>
      </c>
      <c r="M186" s="13">
        <f t="shared" si="20"/>
        <v>0</v>
      </c>
      <c r="N186" s="13">
        <f t="shared" si="21"/>
        <v>0</v>
      </c>
      <c r="O186" s="13">
        <f t="shared" si="22"/>
        <v>0</v>
      </c>
      <c r="P186" s="13">
        <f>J186*P5+P185</f>
        <v>12975.828272589464</v>
      </c>
      <c r="Q186" s="13">
        <f>(L186-(N186*S5))*Q5+Q185</f>
        <v>16823.297291415169</v>
      </c>
      <c r="R186" s="13">
        <f>M186*R5+R185</f>
        <v>0</v>
      </c>
      <c r="S186" s="13">
        <f>N186*S5+S185</f>
        <v>0</v>
      </c>
      <c r="T186" s="13">
        <f>O186*T5+T185</f>
        <v>0</v>
      </c>
      <c r="U186" s="13">
        <f>M186*U5+U185</f>
        <v>0</v>
      </c>
      <c r="V186" s="13">
        <f>O186*V5+V185</f>
        <v>0</v>
      </c>
      <c r="W186" s="11">
        <f t="shared" si="23"/>
        <v>-3847.4690188257105</v>
      </c>
    </row>
    <row r="187" spans="1:23" x14ac:dyDescent="0.25">
      <c r="A187" s="12" t="s">
        <v>318</v>
      </c>
      <c r="B187" s="12">
        <v>36385</v>
      </c>
      <c r="C187" s="12">
        <f t="shared" si="16"/>
        <v>5</v>
      </c>
      <c r="D187" s="12">
        <v>33.489767049539303</v>
      </c>
      <c r="E187" s="12">
        <v>0</v>
      </c>
      <c r="F187" s="12">
        <v>19.0785287596991</v>
      </c>
      <c r="G187" s="12">
        <v>0</v>
      </c>
      <c r="H187" s="12">
        <v>0</v>
      </c>
      <c r="I187" s="12">
        <v>0</v>
      </c>
      <c r="J187" s="13">
        <f t="shared" si="17"/>
        <v>6.2140927910225745</v>
      </c>
      <c r="K187" s="13">
        <f t="shared" si="18"/>
        <v>0</v>
      </c>
      <c r="L187" s="13">
        <f t="shared" si="19"/>
        <v>2.6912907940614201</v>
      </c>
      <c r="M187" s="13">
        <f t="shared" si="20"/>
        <v>0</v>
      </c>
      <c r="N187" s="13">
        <f t="shared" si="21"/>
        <v>0</v>
      </c>
      <c r="O187" s="13">
        <f t="shared" si="22"/>
        <v>0</v>
      </c>
      <c r="P187" s="13">
        <f>J187*P5+P186</f>
        <v>12982.042365380486</v>
      </c>
      <c r="Q187" s="13">
        <f>(L187-(N187*S5))*Q5+Q186</f>
        <v>16825.988582209229</v>
      </c>
      <c r="R187" s="13">
        <f>M187*R5+R186</f>
        <v>0</v>
      </c>
      <c r="S187" s="13">
        <f>N187*S5+S186</f>
        <v>0</v>
      </c>
      <c r="T187" s="13">
        <f>O187*T5+T186</f>
        <v>0</v>
      </c>
      <c r="U187" s="13">
        <f>M187*U5+U186</f>
        <v>0</v>
      </c>
      <c r="V187" s="13">
        <f>O187*V5+V186</f>
        <v>0</v>
      </c>
      <c r="W187" s="11">
        <f t="shared" si="23"/>
        <v>-3843.9462168287491</v>
      </c>
    </row>
    <row r="188" spans="1:23" x14ac:dyDescent="0.25">
      <c r="A188" s="12" t="s">
        <v>319</v>
      </c>
      <c r="B188" s="12">
        <v>36390</v>
      </c>
      <c r="C188" s="12">
        <f t="shared" si="16"/>
        <v>5</v>
      </c>
      <c r="D188" s="12">
        <v>37.621443066304003</v>
      </c>
      <c r="E188" s="12">
        <v>0</v>
      </c>
      <c r="F188" s="12">
        <v>26.594934056662201</v>
      </c>
      <c r="G188" s="12">
        <v>0</v>
      </c>
      <c r="H188" s="12">
        <v>0</v>
      </c>
      <c r="I188" s="12">
        <v>0</v>
      </c>
      <c r="J188" s="13">
        <f t="shared" si="17"/>
        <v>6.5843713070225283</v>
      </c>
      <c r="K188" s="13">
        <f t="shared" si="18"/>
        <v>0</v>
      </c>
      <c r="L188" s="13">
        <f t="shared" si="19"/>
        <v>4.229024334848269</v>
      </c>
      <c r="M188" s="13">
        <f t="shared" si="20"/>
        <v>0</v>
      </c>
      <c r="N188" s="13">
        <f t="shared" si="21"/>
        <v>0</v>
      </c>
      <c r="O188" s="13">
        <f t="shared" si="22"/>
        <v>0</v>
      </c>
      <c r="P188" s="13">
        <f>J188*P5+P187</f>
        <v>12988.626736687509</v>
      </c>
      <c r="Q188" s="13">
        <f>(L188-(N188*S5))*Q5+Q187</f>
        <v>16830.217606544076</v>
      </c>
      <c r="R188" s="13">
        <f>M188*R5+R187</f>
        <v>0</v>
      </c>
      <c r="S188" s="13">
        <f>N188*S5+S187</f>
        <v>0</v>
      </c>
      <c r="T188" s="13">
        <f>O188*T5+T187</f>
        <v>0</v>
      </c>
      <c r="U188" s="13">
        <f>M188*U5+U187</f>
        <v>0</v>
      </c>
      <c r="V188" s="13">
        <f>O188*V5+V187</f>
        <v>0</v>
      </c>
      <c r="W188" s="11">
        <f t="shared" si="23"/>
        <v>-3841.590869856575</v>
      </c>
    </row>
    <row r="189" spans="1:23" x14ac:dyDescent="0.25">
      <c r="A189" s="12" t="s">
        <v>320</v>
      </c>
      <c r="B189" s="12">
        <v>36395</v>
      </c>
      <c r="C189" s="12">
        <f t="shared" si="16"/>
        <v>5</v>
      </c>
      <c r="D189" s="12">
        <v>38.523245878457601</v>
      </c>
      <c r="E189" s="12">
        <v>0</v>
      </c>
      <c r="F189" s="12">
        <v>34.8257433792241</v>
      </c>
      <c r="G189" s="12">
        <v>0</v>
      </c>
      <c r="H189" s="12">
        <v>0</v>
      </c>
      <c r="I189" s="12">
        <v>0</v>
      </c>
      <c r="J189" s="13">
        <f t="shared" si="17"/>
        <v>7.0504341615520003</v>
      </c>
      <c r="K189" s="13">
        <f t="shared" si="18"/>
        <v>0</v>
      </c>
      <c r="L189" s="13">
        <f t="shared" si="19"/>
        <v>5.6870997625820658</v>
      </c>
      <c r="M189" s="13">
        <f t="shared" si="20"/>
        <v>0</v>
      </c>
      <c r="N189" s="13">
        <f t="shared" si="21"/>
        <v>0</v>
      </c>
      <c r="O189" s="13">
        <f t="shared" si="22"/>
        <v>0</v>
      </c>
      <c r="P189" s="13">
        <f>J189*P5+P188</f>
        <v>12995.677170849061</v>
      </c>
      <c r="Q189" s="13">
        <f>(L189-(N189*S5))*Q5+Q188</f>
        <v>16835.904706306657</v>
      </c>
      <c r="R189" s="13">
        <f>M189*R5+R188</f>
        <v>0</v>
      </c>
      <c r="S189" s="13">
        <f>N189*S5+S188</f>
        <v>0</v>
      </c>
      <c r="T189" s="13">
        <f>O189*T5+T188</f>
        <v>0</v>
      </c>
      <c r="U189" s="13">
        <f>M189*U5+U188</f>
        <v>0</v>
      </c>
      <c r="V189" s="13">
        <f>O189*V5+V188</f>
        <v>0</v>
      </c>
      <c r="W189" s="11">
        <f t="shared" si="23"/>
        <v>-3840.227535457605</v>
      </c>
    </row>
    <row r="190" spans="1:23" x14ac:dyDescent="0.25">
      <c r="A190" s="12" t="s">
        <v>321</v>
      </c>
      <c r="B190" s="12">
        <v>36400</v>
      </c>
      <c r="C190" s="12">
        <f t="shared" si="16"/>
        <v>5</v>
      </c>
      <c r="D190" s="12">
        <v>42.599043641172102</v>
      </c>
      <c r="E190" s="12">
        <v>0</v>
      </c>
      <c r="F190" s="12">
        <v>30.967307080332802</v>
      </c>
      <c r="G190" s="12">
        <v>0</v>
      </c>
      <c r="H190" s="12">
        <v>0</v>
      </c>
      <c r="I190" s="12">
        <v>0</v>
      </c>
      <c r="J190" s="13">
        <f t="shared" si="17"/>
        <v>7.511323103669417</v>
      </c>
      <c r="K190" s="13">
        <f t="shared" si="18"/>
        <v>0</v>
      </c>
      <c r="L190" s="13">
        <f t="shared" si="19"/>
        <v>6.0919491166256377</v>
      </c>
      <c r="M190" s="13">
        <f t="shared" si="20"/>
        <v>0</v>
      </c>
      <c r="N190" s="13">
        <f t="shared" si="21"/>
        <v>0</v>
      </c>
      <c r="O190" s="13">
        <f t="shared" si="22"/>
        <v>0</v>
      </c>
      <c r="P190" s="13">
        <f>J190*P5+P189</f>
        <v>13003.188493952732</v>
      </c>
      <c r="Q190" s="13">
        <f>(L190-(N190*S5))*Q5+Q189</f>
        <v>16841.996655423281</v>
      </c>
      <c r="R190" s="13">
        <f>M190*R5+R189</f>
        <v>0</v>
      </c>
      <c r="S190" s="13">
        <f>N190*S5+S189</f>
        <v>0</v>
      </c>
      <c r="T190" s="13">
        <f>O190*T5+T189</f>
        <v>0</v>
      </c>
      <c r="U190" s="13">
        <f>M190*U5+U189</f>
        <v>0</v>
      </c>
      <c r="V190" s="13">
        <f>O190*V5+V189</f>
        <v>0</v>
      </c>
      <c r="W190" s="11">
        <f t="shared" si="23"/>
        <v>-3838.8081614705611</v>
      </c>
    </row>
    <row r="191" spans="1:23" x14ac:dyDescent="0.25">
      <c r="A191" s="12" t="s">
        <v>322</v>
      </c>
      <c r="B191" s="12">
        <v>36405</v>
      </c>
      <c r="C191" s="12">
        <f t="shared" si="16"/>
        <v>5</v>
      </c>
      <c r="D191" s="12">
        <v>47.910119620013603</v>
      </c>
      <c r="E191" s="12">
        <v>0</v>
      </c>
      <c r="F191" s="12">
        <v>16.551022190182302</v>
      </c>
      <c r="G191" s="12">
        <v>0</v>
      </c>
      <c r="H191" s="12">
        <v>0</v>
      </c>
      <c r="I191" s="12">
        <v>0</v>
      </c>
      <c r="J191" s="13">
        <f t="shared" si="17"/>
        <v>8.3804780797394169</v>
      </c>
      <c r="K191" s="13">
        <f t="shared" si="18"/>
        <v>0</v>
      </c>
      <c r="L191" s="13">
        <f t="shared" si="19"/>
        <v>4.3998453028254723</v>
      </c>
      <c r="M191" s="13">
        <f t="shared" si="20"/>
        <v>0</v>
      </c>
      <c r="N191" s="13">
        <f t="shared" si="21"/>
        <v>0</v>
      </c>
      <c r="O191" s="13">
        <f t="shared" si="22"/>
        <v>0</v>
      </c>
      <c r="P191" s="13">
        <f>J191*P5+P190</f>
        <v>13011.568972032472</v>
      </c>
      <c r="Q191" s="13">
        <f>(L191-(N191*S5))*Q5+Q190</f>
        <v>16846.396500726107</v>
      </c>
      <c r="R191" s="13">
        <f>M191*R5+R190</f>
        <v>0</v>
      </c>
      <c r="S191" s="13">
        <f>N191*S5+S190</f>
        <v>0</v>
      </c>
      <c r="T191" s="13">
        <f>O191*T5+T190</f>
        <v>0</v>
      </c>
      <c r="U191" s="13">
        <f>M191*U5+U190</f>
        <v>0</v>
      </c>
      <c r="V191" s="13">
        <f>O191*V5+V190</f>
        <v>0</v>
      </c>
      <c r="W191" s="11">
        <f t="shared" si="23"/>
        <v>-3834.8275286936473</v>
      </c>
    </row>
    <row r="192" spans="1:23" x14ac:dyDescent="0.25">
      <c r="A192" s="12" t="s">
        <v>323</v>
      </c>
      <c r="B192" s="12">
        <v>36410</v>
      </c>
      <c r="C192" s="12">
        <f t="shared" si="16"/>
        <v>5</v>
      </c>
      <c r="D192" s="12">
        <v>54.477837092794303</v>
      </c>
      <c r="E192" s="12">
        <v>0</v>
      </c>
      <c r="F192" s="12">
        <v>2.2804046811252201</v>
      </c>
      <c r="G192" s="12">
        <v>0</v>
      </c>
      <c r="H192" s="12">
        <v>0</v>
      </c>
      <c r="I192" s="12">
        <v>0</v>
      </c>
      <c r="J192" s="13">
        <f t="shared" si="17"/>
        <v>9.480366362297028</v>
      </c>
      <c r="K192" s="13">
        <f t="shared" si="18"/>
        <v>0</v>
      </c>
      <c r="L192" s="13">
        <f t="shared" si="19"/>
        <v>1.7436506362321778</v>
      </c>
      <c r="M192" s="13">
        <f t="shared" si="20"/>
        <v>0</v>
      </c>
      <c r="N192" s="13">
        <f t="shared" si="21"/>
        <v>0</v>
      </c>
      <c r="O192" s="13">
        <f t="shared" si="22"/>
        <v>0</v>
      </c>
      <c r="P192" s="13">
        <f>J192*P5+P191</f>
        <v>13021.049338394769</v>
      </c>
      <c r="Q192" s="13">
        <f>(L192-(N192*S5))*Q5+Q191</f>
        <v>16848.140151362339</v>
      </c>
      <c r="R192" s="13">
        <f>M192*R5+R191</f>
        <v>0</v>
      </c>
      <c r="S192" s="13">
        <f>N192*S5+S191</f>
        <v>0</v>
      </c>
      <c r="T192" s="13">
        <f>O192*T5+T191</f>
        <v>0</v>
      </c>
      <c r="U192" s="13">
        <f>M192*U5+U191</f>
        <v>0</v>
      </c>
      <c r="V192" s="13">
        <f>O192*V5+V191</f>
        <v>0</v>
      </c>
      <c r="W192" s="11">
        <f t="shared" si="23"/>
        <v>-3827.0908129675827</v>
      </c>
    </row>
    <row r="193" spans="1:23" x14ac:dyDescent="0.25">
      <c r="A193" s="12" t="s">
        <v>324</v>
      </c>
      <c r="B193" s="12">
        <v>36415</v>
      </c>
      <c r="C193" s="12">
        <f t="shared" si="16"/>
        <v>5</v>
      </c>
      <c r="D193" s="12">
        <v>46.566337582551597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3">
        <f t="shared" si="17"/>
        <v>9.3559420995690648</v>
      </c>
      <c r="K193" s="13">
        <f t="shared" si="18"/>
        <v>0</v>
      </c>
      <c r="L193" s="13">
        <f t="shared" si="19"/>
        <v>0.21114858158566852</v>
      </c>
      <c r="M193" s="13">
        <f t="shared" si="20"/>
        <v>0</v>
      </c>
      <c r="N193" s="13">
        <f t="shared" si="21"/>
        <v>0</v>
      </c>
      <c r="O193" s="13">
        <f t="shared" si="22"/>
        <v>0</v>
      </c>
      <c r="P193" s="13">
        <f>J193*P5+P192</f>
        <v>13030.405280494339</v>
      </c>
      <c r="Q193" s="13">
        <f>(L193-(N193*S5))*Q5+Q192</f>
        <v>16848.351299943923</v>
      </c>
      <c r="R193" s="13">
        <f>M193*R5+R192</f>
        <v>0</v>
      </c>
      <c r="S193" s="13">
        <f>N193*S5+S192</f>
        <v>0</v>
      </c>
      <c r="T193" s="13">
        <f>O193*T5+T192</f>
        <v>0</v>
      </c>
      <c r="U193" s="13">
        <f>M193*U5+U192</f>
        <v>0</v>
      </c>
      <c r="V193" s="13">
        <f>O193*V5+V192</f>
        <v>0</v>
      </c>
      <c r="W193" s="11">
        <f t="shared" si="23"/>
        <v>-3817.9460194495991</v>
      </c>
    </row>
    <row r="194" spans="1:23" x14ac:dyDescent="0.25">
      <c r="A194" s="12" t="s">
        <v>325</v>
      </c>
      <c r="B194" s="12">
        <v>36420</v>
      </c>
      <c r="C194" s="12">
        <f t="shared" si="16"/>
        <v>5</v>
      </c>
      <c r="D194" s="12">
        <v>34.0169381865853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3">
        <f t="shared" si="17"/>
        <v>7.4614144230682307</v>
      </c>
      <c r="K194" s="13">
        <f t="shared" si="18"/>
        <v>0</v>
      </c>
      <c r="L194" s="13">
        <f t="shared" si="19"/>
        <v>0</v>
      </c>
      <c r="M194" s="13">
        <f t="shared" si="20"/>
        <v>0</v>
      </c>
      <c r="N194" s="13">
        <f t="shared" si="21"/>
        <v>0</v>
      </c>
      <c r="O194" s="13">
        <f t="shared" si="22"/>
        <v>0</v>
      </c>
      <c r="P194" s="13">
        <f>J194*P5+P193</f>
        <v>13037.866694917408</v>
      </c>
      <c r="Q194" s="13">
        <f>(L194-(N194*S5))*Q5+Q193</f>
        <v>16848.351299943923</v>
      </c>
      <c r="R194" s="13">
        <f>M194*R5+R193</f>
        <v>0</v>
      </c>
      <c r="S194" s="13">
        <f>N194*S5+S193</f>
        <v>0</v>
      </c>
      <c r="T194" s="13">
        <f>O194*T5+T193</f>
        <v>0</v>
      </c>
      <c r="U194" s="13">
        <f>M194*U5+U193</f>
        <v>0</v>
      </c>
      <c r="V194" s="13">
        <f>O194*V5+V193</f>
        <v>0</v>
      </c>
      <c r="W194" s="11">
        <f t="shared" si="23"/>
        <v>-3810.484605026531</v>
      </c>
    </row>
    <row r="195" spans="1:23" x14ac:dyDescent="0.25">
      <c r="A195" s="12" t="s">
        <v>326</v>
      </c>
      <c r="B195" s="12">
        <v>36425</v>
      </c>
      <c r="C195" s="12">
        <f t="shared" si="16"/>
        <v>5</v>
      </c>
      <c r="D195" s="12">
        <v>21.781267160093201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3">
        <f t="shared" si="17"/>
        <v>5.1665004950628246</v>
      </c>
      <c r="K195" s="13">
        <f t="shared" si="18"/>
        <v>0</v>
      </c>
      <c r="L195" s="13">
        <f t="shared" si="19"/>
        <v>0</v>
      </c>
      <c r="M195" s="13">
        <f t="shared" si="20"/>
        <v>0</v>
      </c>
      <c r="N195" s="13">
        <f t="shared" si="21"/>
        <v>0</v>
      </c>
      <c r="O195" s="13">
        <f t="shared" si="22"/>
        <v>0</v>
      </c>
      <c r="P195" s="13">
        <f>J195*P5+P194</f>
        <v>13043.03319541247</v>
      </c>
      <c r="Q195" s="13">
        <f>(L195-(N195*S5))*Q5+Q194</f>
        <v>16848.351299943923</v>
      </c>
      <c r="R195" s="13">
        <f>M195*R5+R194</f>
        <v>0</v>
      </c>
      <c r="S195" s="13">
        <f>N195*S5+S194</f>
        <v>0</v>
      </c>
      <c r="T195" s="13">
        <f>O195*T5+T194</f>
        <v>0</v>
      </c>
      <c r="U195" s="13">
        <f>M195*U5+U194</f>
        <v>0</v>
      </c>
      <c r="V195" s="13">
        <f>O195*V5+V194</f>
        <v>0</v>
      </c>
      <c r="W195" s="11">
        <f t="shared" si="23"/>
        <v>-3805.3181045314682</v>
      </c>
    </row>
    <row r="196" spans="1:23" x14ac:dyDescent="0.25">
      <c r="A196" s="12" t="s">
        <v>327</v>
      </c>
      <c r="B196" s="12">
        <v>36430</v>
      </c>
      <c r="C196" s="12">
        <f t="shared" si="16"/>
        <v>5</v>
      </c>
      <c r="D196" s="12">
        <v>9.4344813239076704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3">
        <f t="shared" si="17"/>
        <v>2.8903470818519321</v>
      </c>
      <c r="K196" s="13">
        <f t="shared" si="18"/>
        <v>0</v>
      </c>
      <c r="L196" s="13">
        <f t="shared" si="19"/>
        <v>0</v>
      </c>
      <c r="M196" s="13">
        <f t="shared" si="20"/>
        <v>0</v>
      </c>
      <c r="N196" s="13">
        <f t="shared" si="21"/>
        <v>0</v>
      </c>
      <c r="O196" s="13">
        <f t="shared" si="22"/>
        <v>0</v>
      </c>
      <c r="P196" s="13">
        <f>J196*P5+P195</f>
        <v>13045.923542494322</v>
      </c>
      <c r="Q196" s="13">
        <f>(L196-(N196*S5))*Q5+Q195</f>
        <v>16848.351299943923</v>
      </c>
      <c r="R196" s="13">
        <f>M196*R5+R195</f>
        <v>0</v>
      </c>
      <c r="S196" s="13">
        <f>N196*S5+S195</f>
        <v>0</v>
      </c>
      <c r="T196" s="13">
        <f>O196*T5+T195</f>
        <v>0</v>
      </c>
      <c r="U196" s="13">
        <f>M196*U5+U195</f>
        <v>0</v>
      </c>
      <c r="V196" s="13">
        <f>O196*V5+V195</f>
        <v>0</v>
      </c>
      <c r="W196" s="11">
        <f t="shared" si="23"/>
        <v>-3802.4277574496164</v>
      </c>
    </row>
    <row r="197" spans="1:23" x14ac:dyDescent="0.25">
      <c r="A197" s="12" t="s">
        <v>328</v>
      </c>
      <c r="B197" s="12">
        <v>36435</v>
      </c>
      <c r="C197" s="12">
        <f t="shared" si="16"/>
        <v>5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3">
        <f t="shared" si="17"/>
        <v>0.87356308554700646</v>
      </c>
      <c r="K197" s="13">
        <f t="shared" si="18"/>
        <v>0</v>
      </c>
      <c r="L197" s="13">
        <f t="shared" si="19"/>
        <v>0</v>
      </c>
      <c r="M197" s="13">
        <f t="shared" si="20"/>
        <v>0</v>
      </c>
      <c r="N197" s="13">
        <f t="shared" si="21"/>
        <v>0</v>
      </c>
      <c r="O197" s="13">
        <f t="shared" si="22"/>
        <v>0</v>
      </c>
      <c r="P197" s="13">
        <f>J197*P5+P196</f>
        <v>13046.797105579868</v>
      </c>
      <c r="Q197" s="13">
        <f>(L197-(N197*S5))*Q5+Q196</f>
        <v>16848.351299943923</v>
      </c>
      <c r="R197" s="13">
        <f>M197*R5+R196</f>
        <v>0</v>
      </c>
      <c r="S197" s="13">
        <f>N197*S5+S196</f>
        <v>0</v>
      </c>
      <c r="T197" s="13">
        <f>O197*T5+T196</f>
        <v>0</v>
      </c>
      <c r="U197" s="13">
        <f>M197*U5+U196</f>
        <v>0</v>
      </c>
      <c r="V197" s="13">
        <f>O197*V5+V196</f>
        <v>0</v>
      </c>
      <c r="W197" s="11">
        <f t="shared" si="23"/>
        <v>-3801.5541943640692</v>
      </c>
    </row>
    <row r="198" spans="1:23" x14ac:dyDescent="0.25">
      <c r="A198" s="12" t="s">
        <v>329</v>
      </c>
      <c r="B198" s="12">
        <v>36440</v>
      </c>
      <c r="C198" s="12">
        <f t="shared" si="16"/>
        <v>5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3">
        <f t="shared" si="17"/>
        <v>0</v>
      </c>
      <c r="K198" s="13">
        <f t="shared" si="18"/>
        <v>0</v>
      </c>
      <c r="L198" s="13">
        <f t="shared" si="19"/>
        <v>0</v>
      </c>
      <c r="M198" s="13">
        <f t="shared" si="20"/>
        <v>0</v>
      </c>
      <c r="N198" s="13">
        <f t="shared" si="21"/>
        <v>0</v>
      </c>
      <c r="O198" s="13">
        <f t="shared" si="22"/>
        <v>0</v>
      </c>
      <c r="P198" s="13">
        <f>J198*P5+P197</f>
        <v>13046.797105579868</v>
      </c>
      <c r="Q198" s="13">
        <f>(L198-(N198*S5))*Q5+Q197</f>
        <v>16848.351299943923</v>
      </c>
      <c r="R198" s="13">
        <f>M198*R5+R197</f>
        <v>0</v>
      </c>
      <c r="S198" s="13">
        <f>N198*S5+S197</f>
        <v>0</v>
      </c>
      <c r="T198" s="13">
        <f>O198*T5+T197</f>
        <v>0</v>
      </c>
      <c r="U198" s="13">
        <f>M198*U5+U197</f>
        <v>0</v>
      </c>
      <c r="V198" s="13">
        <f>O198*V5+V197</f>
        <v>0</v>
      </c>
      <c r="W198" s="11">
        <f t="shared" si="23"/>
        <v>-3801.5541943640692</v>
      </c>
    </row>
    <row r="199" spans="1:23" x14ac:dyDescent="0.25">
      <c r="A199" s="12" t="s">
        <v>330</v>
      </c>
      <c r="B199" s="12">
        <v>36445</v>
      </c>
      <c r="C199" s="12">
        <f t="shared" si="16"/>
        <v>5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3">
        <f t="shared" si="17"/>
        <v>0</v>
      </c>
      <c r="K199" s="13">
        <f t="shared" si="18"/>
        <v>0</v>
      </c>
      <c r="L199" s="13">
        <f t="shared" si="19"/>
        <v>0</v>
      </c>
      <c r="M199" s="13">
        <f t="shared" si="20"/>
        <v>0</v>
      </c>
      <c r="N199" s="13">
        <f t="shared" si="21"/>
        <v>0</v>
      </c>
      <c r="O199" s="13">
        <f t="shared" si="22"/>
        <v>0</v>
      </c>
      <c r="P199" s="13">
        <f>J199*P5+P198</f>
        <v>13046.797105579868</v>
      </c>
      <c r="Q199" s="13">
        <f>(L199-(N199*S5))*Q5+Q198</f>
        <v>16848.351299943923</v>
      </c>
      <c r="R199" s="13">
        <f>M199*R5+R198</f>
        <v>0</v>
      </c>
      <c r="S199" s="13">
        <f>N199*S5+S198</f>
        <v>0</v>
      </c>
      <c r="T199" s="13">
        <f>O199*T5+T198</f>
        <v>0</v>
      </c>
      <c r="U199" s="13">
        <f>M199*U5+U198</f>
        <v>0</v>
      </c>
      <c r="V199" s="13">
        <f>O199*V5+V198</f>
        <v>0</v>
      </c>
      <c r="W199" s="11">
        <f t="shared" si="23"/>
        <v>-3801.5541943640692</v>
      </c>
    </row>
    <row r="200" spans="1:23" x14ac:dyDescent="0.25">
      <c r="A200" s="12" t="s">
        <v>331</v>
      </c>
      <c r="B200" s="12">
        <v>36450</v>
      </c>
      <c r="C200" s="12">
        <f t="shared" ref="C200:C246" si="24">B200-B199</f>
        <v>5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3">
        <f t="shared" ref="J200:J246" si="25">AVERAGE(D199:D200)*(C200)/27</f>
        <v>0</v>
      </c>
      <c r="K200" s="13">
        <f t="shared" ref="K200:K233" si="26">AVERAGE(E199:E200)*(C200)/27</f>
        <v>0</v>
      </c>
      <c r="L200" s="13">
        <f t="shared" ref="L200:L246" si="27">AVERAGE(F199:F200)*(C200)/27</f>
        <v>0</v>
      </c>
      <c r="M200" s="13">
        <f t="shared" ref="M200:M233" si="28">AVERAGE(G199:G200)*(C200)/27</f>
        <v>0</v>
      </c>
      <c r="N200" s="13">
        <f t="shared" ref="N200:N233" si="29">AVERAGE(H199:H200)*(C200)/27</f>
        <v>0</v>
      </c>
      <c r="O200" s="13">
        <f t="shared" ref="O200:O233" si="30">AVERAGE(I199:I200)*(C200)/27</f>
        <v>0</v>
      </c>
      <c r="P200" s="13">
        <f>J200*P5+P199</f>
        <v>13046.797105579868</v>
      </c>
      <c r="Q200" s="13">
        <f>(L200-(N200*S5))*Q5+Q199</f>
        <v>16848.351299943923</v>
      </c>
      <c r="R200" s="13">
        <f>M200*R5+R199</f>
        <v>0</v>
      </c>
      <c r="S200" s="13">
        <f>N200*S5+S199</f>
        <v>0</v>
      </c>
      <c r="T200" s="13">
        <f>O200*T5+T199</f>
        <v>0</v>
      </c>
      <c r="U200" s="13">
        <f>M200*U5+U199</f>
        <v>0</v>
      </c>
      <c r="V200" s="13">
        <f>O200*V5+V199</f>
        <v>0</v>
      </c>
      <c r="W200" s="11">
        <f t="shared" si="23"/>
        <v>-3801.5541943640692</v>
      </c>
    </row>
    <row r="201" spans="1:23" x14ac:dyDescent="0.25">
      <c r="A201" s="12" t="s">
        <v>332</v>
      </c>
      <c r="B201" s="12">
        <v>36455</v>
      </c>
      <c r="C201" s="12">
        <f t="shared" si="24"/>
        <v>5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3">
        <f t="shared" si="25"/>
        <v>0</v>
      </c>
      <c r="K201" s="13">
        <f t="shared" si="26"/>
        <v>0</v>
      </c>
      <c r="L201" s="13">
        <f t="shared" si="27"/>
        <v>0</v>
      </c>
      <c r="M201" s="13">
        <f t="shared" si="28"/>
        <v>0</v>
      </c>
      <c r="N201" s="13">
        <f t="shared" si="29"/>
        <v>0</v>
      </c>
      <c r="O201" s="13">
        <f t="shared" si="30"/>
        <v>0</v>
      </c>
      <c r="P201" s="13">
        <f>J201*P5+P200</f>
        <v>13046.797105579868</v>
      </c>
      <c r="Q201" s="13">
        <f>(L201-(N201*S5))*Q5+Q200</f>
        <v>16848.351299943923</v>
      </c>
      <c r="R201" s="13">
        <f>M201*R5+R200</f>
        <v>0</v>
      </c>
      <c r="S201" s="13">
        <f>N201*S5+S200</f>
        <v>0</v>
      </c>
      <c r="T201" s="13">
        <f>O201*T5+T200</f>
        <v>0</v>
      </c>
      <c r="U201" s="13">
        <f>M201*U5+U200</f>
        <v>0</v>
      </c>
      <c r="V201" s="13">
        <f>O201*V5+V200</f>
        <v>0</v>
      </c>
      <c r="W201" s="11">
        <f t="shared" ref="W201:W246" si="31">((J201+O201)-K201-(L201-(N201*$S$5))*$Q$5+W200)</f>
        <v>-3801.5541943640692</v>
      </c>
    </row>
    <row r="202" spans="1:23" x14ac:dyDescent="0.25">
      <c r="A202" s="12" t="s">
        <v>333</v>
      </c>
      <c r="B202" s="12">
        <v>36460</v>
      </c>
      <c r="C202" s="12">
        <f t="shared" si="24"/>
        <v>5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3">
        <f t="shared" si="25"/>
        <v>0</v>
      </c>
      <c r="K202" s="13">
        <f t="shared" si="26"/>
        <v>0</v>
      </c>
      <c r="L202" s="13">
        <f t="shared" si="27"/>
        <v>0</v>
      </c>
      <c r="M202" s="13">
        <f t="shared" si="28"/>
        <v>0</v>
      </c>
      <c r="N202" s="13">
        <f t="shared" si="29"/>
        <v>0</v>
      </c>
      <c r="O202" s="13">
        <f t="shared" si="30"/>
        <v>0</v>
      </c>
      <c r="P202" s="13">
        <f>J202*P5+P201</f>
        <v>13046.797105579868</v>
      </c>
      <c r="Q202" s="13">
        <f>(L202-(N202*S5))*Q5+Q201</f>
        <v>16848.351299943923</v>
      </c>
      <c r="R202" s="13">
        <f>M202*R5+R201</f>
        <v>0</v>
      </c>
      <c r="S202" s="13">
        <f>N202*S5+S201</f>
        <v>0</v>
      </c>
      <c r="T202" s="13">
        <f>O202*T5+T201</f>
        <v>0</v>
      </c>
      <c r="U202" s="13">
        <f>M202*U5+U201</f>
        <v>0</v>
      </c>
      <c r="V202" s="13">
        <f>O202*V5+V201</f>
        <v>0</v>
      </c>
      <c r="W202" s="11">
        <f t="shared" si="31"/>
        <v>-3801.5541943640692</v>
      </c>
    </row>
    <row r="203" spans="1:23" x14ac:dyDescent="0.25">
      <c r="A203" s="12" t="s">
        <v>334</v>
      </c>
      <c r="B203" s="12">
        <v>36465</v>
      </c>
      <c r="C203" s="12">
        <f t="shared" si="24"/>
        <v>5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3">
        <f t="shared" si="25"/>
        <v>0</v>
      </c>
      <c r="K203" s="13">
        <f t="shared" si="26"/>
        <v>0</v>
      </c>
      <c r="L203" s="13">
        <f t="shared" si="27"/>
        <v>0</v>
      </c>
      <c r="M203" s="13">
        <f t="shared" si="28"/>
        <v>0</v>
      </c>
      <c r="N203" s="13">
        <f t="shared" si="29"/>
        <v>0</v>
      </c>
      <c r="O203" s="13">
        <f t="shared" si="30"/>
        <v>0</v>
      </c>
      <c r="P203" s="13">
        <f>J203*P5+P202</f>
        <v>13046.797105579868</v>
      </c>
      <c r="Q203" s="13">
        <f>(L203-(N203*S5))*Q5+Q202</f>
        <v>16848.351299943923</v>
      </c>
      <c r="R203" s="13">
        <f>M203*R5+R202</f>
        <v>0</v>
      </c>
      <c r="S203" s="13">
        <f>N203*S5+S202</f>
        <v>0</v>
      </c>
      <c r="T203" s="13">
        <f>O203*T5+T202</f>
        <v>0</v>
      </c>
      <c r="U203" s="13">
        <f>M203*U5+U202</f>
        <v>0</v>
      </c>
      <c r="V203" s="13">
        <f>O203*V5+V202</f>
        <v>0</v>
      </c>
      <c r="W203" s="11">
        <f t="shared" si="31"/>
        <v>-3801.5541943640692</v>
      </c>
    </row>
    <row r="204" spans="1:23" x14ac:dyDescent="0.25">
      <c r="A204" s="12" t="s">
        <v>335</v>
      </c>
      <c r="B204" s="12">
        <v>36470</v>
      </c>
      <c r="C204" s="12">
        <f t="shared" si="24"/>
        <v>5</v>
      </c>
      <c r="D204" s="12">
        <v>0.374993645578797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3">
        <f t="shared" si="25"/>
        <v>3.4721633849888613E-2</v>
      </c>
      <c r="K204" s="13">
        <f t="shared" si="26"/>
        <v>0</v>
      </c>
      <c r="L204" s="13">
        <f t="shared" si="27"/>
        <v>0</v>
      </c>
      <c r="M204" s="13">
        <f t="shared" si="28"/>
        <v>0</v>
      </c>
      <c r="N204" s="13">
        <f t="shared" si="29"/>
        <v>0</v>
      </c>
      <c r="O204" s="13">
        <f t="shared" si="30"/>
        <v>0</v>
      </c>
      <c r="P204" s="13">
        <f>J204*P5+P203</f>
        <v>13046.831827213718</v>
      </c>
      <c r="Q204" s="13">
        <f>(L204-(N204*S5))*Q5+Q203</f>
        <v>16848.351299943923</v>
      </c>
      <c r="R204" s="13">
        <f>M204*R5+R203</f>
        <v>0</v>
      </c>
      <c r="S204" s="13">
        <f>N204*S5+S203</f>
        <v>0</v>
      </c>
      <c r="T204" s="13">
        <f>O204*T5+T203</f>
        <v>0</v>
      </c>
      <c r="U204" s="13">
        <f>M204*U5+U203</f>
        <v>0</v>
      </c>
      <c r="V204" s="13">
        <f>O204*V5+V203</f>
        <v>0</v>
      </c>
      <c r="W204" s="11">
        <f t="shared" si="31"/>
        <v>-3801.5194727302191</v>
      </c>
    </row>
    <row r="205" spans="1:23" x14ac:dyDescent="0.25">
      <c r="A205" s="12" t="s">
        <v>336</v>
      </c>
      <c r="B205" s="12">
        <v>36475</v>
      </c>
      <c r="C205" s="12">
        <f t="shared" si="24"/>
        <v>5</v>
      </c>
      <c r="D205" s="12">
        <v>15.062446282132401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3">
        <f t="shared" si="25"/>
        <v>1.4293925858991852</v>
      </c>
      <c r="K205" s="13">
        <f t="shared" si="26"/>
        <v>0</v>
      </c>
      <c r="L205" s="13">
        <f t="shared" si="27"/>
        <v>0</v>
      </c>
      <c r="M205" s="13">
        <f t="shared" si="28"/>
        <v>0</v>
      </c>
      <c r="N205" s="13">
        <f t="shared" si="29"/>
        <v>0</v>
      </c>
      <c r="O205" s="13">
        <f t="shared" si="30"/>
        <v>0</v>
      </c>
      <c r="P205" s="13">
        <f>J205*P5+P204</f>
        <v>13048.261219799617</v>
      </c>
      <c r="Q205" s="13">
        <f>(L205-(N205*S5))*Q5+Q204</f>
        <v>16848.351299943923</v>
      </c>
      <c r="R205" s="13">
        <f>M205*R5+R204</f>
        <v>0</v>
      </c>
      <c r="S205" s="13">
        <f>N205*S5+S204</f>
        <v>0</v>
      </c>
      <c r="T205" s="13">
        <f>O205*T5+T204</f>
        <v>0</v>
      </c>
      <c r="U205" s="13">
        <f>M205*U5+U204</f>
        <v>0</v>
      </c>
      <c r="V205" s="13">
        <f>O205*V5+V204</f>
        <v>0</v>
      </c>
      <c r="W205" s="11">
        <f t="shared" si="31"/>
        <v>-3800.0900801443199</v>
      </c>
    </row>
    <row r="206" spans="1:23" x14ac:dyDescent="0.25">
      <c r="A206" s="12" t="s">
        <v>337</v>
      </c>
      <c r="B206" s="12">
        <v>36480</v>
      </c>
      <c r="C206" s="12">
        <f t="shared" si="24"/>
        <v>5</v>
      </c>
      <c r="D206" s="12">
        <v>27.8513898810961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3">
        <f t="shared" si="25"/>
        <v>3.9735033484470836</v>
      </c>
      <c r="K206" s="13">
        <f t="shared" si="26"/>
        <v>0</v>
      </c>
      <c r="L206" s="13">
        <f t="shared" si="27"/>
        <v>0</v>
      </c>
      <c r="M206" s="13">
        <f t="shared" si="28"/>
        <v>0</v>
      </c>
      <c r="N206" s="13">
        <f t="shared" si="29"/>
        <v>0</v>
      </c>
      <c r="O206" s="13">
        <f t="shared" si="30"/>
        <v>0</v>
      </c>
      <c r="P206" s="13">
        <f>J206*P5+P205</f>
        <v>13052.234723148063</v>
      </c>
      <c r="Q206" s="13">
        <f>(L206-(N206*S5))*Q5+Q205</f>
        <v>16848.351299943923</v>
      </c>
      <c r="R206" s="13">
        <f>M206*R5+R205</f>
        <v>0</v>
      </c>
      <c r="S206" s="13">
        <f>N206*S5+S205</f>
        <v>0</v>
      </c>
      <c r="T206" s="13">
        <f>O206*T5+T205</f>
        <v>0</v>
      </c>
      <c r="U206" s="13">
        <f>M206*U5+U205</f>
        <v>0</v>
      </c>
      <c r="V206" s="13">
        <f>O206*V5+V205</f>
        <v>0</v>
      </c>
      <c r="W206" s="11">
        <f t="shared" si="31"/>
        <v>-3796.1165767958728</v>
      </c>
    </row>
    <row r="207" spans="1:23" x14ac:dyDescent="0.25">
      <c r="A207" s="12" t="s">
        <v>338</v>
      </c>
      <c r="B207" s="12">
        <v>36485</v>
      </c>
      <c r="C207" s="12">
        <f t="shared" si="24"/>
        <v>5</v>
      </c>
      <c r="D207" s="12">
        <v>39.688067902405201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3">
        <f t="shared" si="25"/>
        <v>6.2536534984723424</v>
      </c>
      <c r="K207" s="13">
        <f t="shared" si="26"/>
        <v>0</v>
      </c>
      <c r="L207" s="13">
        <f t="shared" si="27"/>
        <v>0</v>
      </c>
      <c r="M207" s="13">
        <f t="shared" si="28"/>
        <v>0</v>
      </c>
      <c r="N207" s="13">
        <f t="shared" si="29"/>
        <v>0</v>
      </c>
      <c r="O207" s="13">
        <f t="shared" si="30"/>
        <v>0</v>
      </c>
      <c r="P207" s="13">
        <f>J207*P5+P206</f>
        <v>13058.488376646535</v>
      </c>
      <c r="Q207" s="13">
        <f>(L207-(N207*S5))*Q5+Q206</f>
        <v>16848.351299943923</v>
      </c>
      <c r="R207" s="13">
        <f>M207*R5+R206</f>
        <v>0</v>
      </c>
      <c r="S207" s="13">
        <f>N207*S5+S206</f>
        <v>0</v>
      </c>
      <c r="T207" s="13">
        <f>O207*T5+T206</f>
        <v>0</v>
      </c>
      <c r="U207" s="13">
        <f>M207*U5+U206</f>
        <v>0</v>
      </c>
      <c r="V207" s="13">
        <f>O207*V5+V206</f>
        <v>0</v>
      </c>
      <c r="W207" s="11">
        <f t="shared" si="31"/>
        <v>-3789.8629232974004</v>
      </c>
    </row>
    <row r="208" spans="1:23" x14ac:dyDescent="0.25">
      <c r="A208" s="12" t="s">
        <v>339</v>
      </c>
      <c r="B208" s="12">
        <v>36490</v>
      </c>
      <c r="C208" s="12">
        <f t="shared" si="24"/>
        <v>5</v>
      </c>
      <c r="D208" s="12">
        <v>43.510466096295197</v>
      </c>
      <c r="E208" s="12">
        <v>0</v>
      </c>
      <c r="F208" s="12">
        <v>6.7601397980688498</v>
      </c>
      <c r="G208" s="12">
        <v>0</v>
      </c>
      <c r="H208" s="12">
        <v>0</v>
      </c>
      <c r="I208" s="12">
        <v>0</v>
      </c>
      <c r="J208" s="13">
        <f t="shared" si="25"/>
        <v>7.7035679628426292</v>
      </c>
      <c r="K208" s="13">
        <f t="shared" si="26"/>
        <v>0</v>
      </c>
      <c r="L208" s="13">
        <f t="shared" si="27"/>
        <v>0.62593887019156025</v>
      </c>
      <c r="M208" s="13">
        <f t="shared" si="28"/>
        <v>0</v>
      </c>
      <c r="N208" s="13">
        <f t="shared" si="29"/>
        <v>0</v>
      </c>
      <c r="O208" s="13">
        <f t="shared" si="30"/>
        <v>0</v>
      </c>
      <c r="P208" s="13">
        <f>J208*P5+P207</f>
        <v>13066.191944609378</v>
      </c>
      <c r="Q208" s="13">
        <f>(L208-(N208*S5))*Q5+Q207</f>
        <v>16848.977238814114</v>
      </c>
      <c r="R208" s="13">
        <f>M208*R5+R207</f>
        <v>0</v>
      </c>
      <c r="S208" s="13">
        <f>N208*S5+S207</f>
        <v>0</v>
      </c>
      <c r="T208" s="13">
        <f>O208*T5+T207</f>
        <v>0</v>
      </c>
      <c r="U208" s="13">
        <f>M208*U5+U207</f>
        <v>0</v>
      </c>
      <c r="V208" s="13">
        <f>O208*V5+V207</f>
        <v>0</v>
      </c>
      <c r="W208" s="11">
        <f t="shared" si="31"/>
        <v>-3782.7852942047493</v>
      </c>
    </row>
    <row r="209" spans="1:23" x14ac:dyDescent="0.25">
      <c r="A209" s="12" t="s">
        <v>340</v>
      </c>
      <c r="B209" s="12">
        <v>36495</v>
      </c>
      <c r="C209" s="12">
        <f t="shared" si="24"/>
        <v>5</v>
      </c>
      <c r="D209" s="12">
        <v>38.922549198550797</v>
      </c>
      <c r="E209" s="12">
        <v>0</v>
      </c>
      <c r="F209" s="12">
        <v>22.333816063332002</v>
      </c>
      <c r="G209" s="12">
        <v>0</v>
      </c>
      <c r="H209" s="12">
        <v>0</v>
      </c>
      <c r="I209" s="12">
        <v>0</v>
      </c>
      <c r="J209" s="13">
        <f t="shared" si="25"/>
        <v>7.6326866013746288</v>
      </c>
      <c r="K209" s="13">
        <f t="shared" si="26"/>
        <v>0</v>
      </c>
      <c r="L209" s="13">
        <f t="shared" si="27"/>
        <v>2.69388480198156</v>
      </c>
      <c r="M209" s="13">
        <f t="shared" si="28"/>
        <v>0</v>
      </c>
      <c r="N209" s="13">
        <f t="shared" si="29"/>
        <v>0</v>
      </c>
      <c r="O209" s="13">
        <f t="shared" si="30"/>
        <v>0</v>
      </c>
      <c r="P209" s="13">
        <f>J209*P5+P208</f>
        <v>13073.824631210753</v>
      </c>
      <c r="Q209" s="13">
        <f>(L209-(N209*S5))*Q5+Q208</f>
        <v>16851.671123616095</v>
      </c>
      <c r="R209" s="13">
        <f>M209*R5+R208</f>
        <v>0</v>
      </c>
      <c r="S209" s="13">
        <f>N209*S5+S208</f>
        <v>0</v>
      </c>
      <c r="T209" s="13">
        <f>O209*T5+T208</f>
        <v>0</v>
      </c>
      <c r="U209" s="13">
        <f>M209*U5+U208</f>
        <v>0</v>
      </c>
      <c r="V209" s="13">
        <f>O209*V5+V208</f>
        <v>0</v>
      </c>
      <c r="W209" s="11">
        <f t="shared" si="31"/>
        <v>-3777.8464924053565</v>
      </c>
    </row>
    <row r="210" spans="1:23" x14ac:dyDescent="0.25">
      <c r="A210" s="12" t="s">
        <v>341</v>
      </c>
      <c r="B210" s="12">
        <v>36500</v>
      </c>
      <c r="C210" s="12">
        <f t="shared" si="24"/>
        <v>5</v>
      </c>
      <c r="D210" s="12">
        <v>35.840113148715297</v>
      </c>
      <c r="E210" s="12">
        <v>0</v>
      </c>
      <c r="F210" s="12">
        <v>36.971428031392897</v>
      </c>
      <c r="G210" s="12">
        <v>0</v>
      </c>
      <c r="H210" s="12">
        <v>0</v>
      </c>
      <c r="I210" s="12">
        <v>0</v>
      </c>
      <c r="J210" s="13">
        <f t="shared" si="25"/>
        <v>6.9224687358579713</v>
      </c>
      <c r="K210" s="13">
        <f t="shared" si="26"/>
        <v>0</v>
      </c>
      <c r="L210" s="13">
        <f t="shared" si="27"/>
        <v>5.4912263050671202</v>
      </c>
      <c r="M210" s="13">
        <f t="shared" si="28"/>
        <v>0</v>
      </c>
      <c r="N210" s="13">
        <f t="shared" si="29"/>
        <v>0</v>
      </c>
      <c r="O210" s="13">
        <f t="shared" si="30"/>
        <v>0</v>
      </c>
      <c r="P210" s="13">
        <f>J210*P5+P209</f>
        <v>13080.747099946611</v>
      </c>
      <c r="Q210" s="13">
        <f>(L210-(N210*S5))*Q5+Q209</f>
        <v>16857.162349921164</v>
      </c>
      <c r="R210" s="13">
        <f>M210*R5+R209</f>
        <v>0</v>
      </c>
      <c r="S210" s="13">
        <f>N210*S5+S209</f>
        <v>0</v>
      </c>
      <c r="T210" s="13">
        <f>O210*T5+T209</f>
        <v>0</v>
      </c>
      <c r="U210" s="13">
        <f>M210*U5+U209</f>
        <v>0</v>
      </c>
      <c r="V210" s="13">
        <f>O210*V5+V209</f>
        <v>0</v>
      </c>
      <c r="W210" s="11">
        <f t="shared" si="31"/>
        <v>-3776.4152499745655</v>
      </c>
    </row>
    <row r="211" spans="1:23" x14ac:dyDescent="0.25">
      <c r="A211" s="12" t="s">
        <v>342</v>
      </c>
      <c r="B211" s="12">
        <v>36505</v>
      </c>
      <c r="C211" s="12">
        <f t="shared" si="24"/>
        <v>5</v>
      </c>
      <c r="D211" s="12">
        <v>33.0849813079694</v>
      </c>
      <c r="E211" s="12">
        <v>0</v>
      </c>
      <c r="F211" s="12">
        <v>49.245127812577302</v>
      </c>
      <c r="G211" s="12">
        <v>0</v>
      </c>
      <c r="H211" s="12">
        <v>0</v>
      </c>
      <c r="I211" s="12">
        <v>0</v>
      </c>
      <c r="J211" s="13">
        <f t="shared" si="25"/>
        <v>6.3819531904337676</v>
      </c>
      <c r="K211" s="13">
        <f t="shared" si="26"/>
        <v>0</v>
      </c>
      <c r="L211" s="13">
        <f t="shared" si="27"/>
        <v>7.9830144299972403</v>
      </c>
      <c r="M211" s="13">
        <f t="shared" si="28"/>
        <v>0</v>
      </c>
      <c r="N211" s="13">
        <f t="shared" si="29"/>
        <v>0</v>
      </c>
      <c r="O211" s="13">
        <f t="shared" si="30"/>
        <v>0</v>
      </c>
      <c r="P211" s="13">
        <f>J211*P5+P210</f>
        <v>13087.129053137045</v>
      </c>
      <c r="Q211" s="13">
        <f>(L211-(N211*S5))*Q5+Q210</f>
        <v>16865.14536435116</v>
      </c>
      <c r="R211" s="13">
        <f>M211*R5+R210</f>
        <v>0</v>
      </c>
      <c r="S211" s="13">
        <f>N211*S5+S210</f>
        <v>0</v>
      </c>
      <c r="T211" s="13">
        <f>O211*T5+T210</f>
        <v>0</v>
      </c>
      <c r="U211" s="13">
        <f>M211*U5+U210</f>
        <v>0</v>
      </c>
      <c r="V211" s="13">
        <f>O211*V5+V210</f>
        <v>0</v>
      </c>
      <c r="W211" s="11">
        <f t="shared" si="31"/>
        <v>-3778.016311214129</v>
      </c>
    </row>
    <row r="212" spans="1:23" x14ac:dyDescent="0.25">
      <c r="A212" s="12" t="s">
        <v>343</v>
      </c>
      <c r="B212" s="12">
        <v>36510</v>
      </c>
      <c r="C212" s="12">
        <f t="shared" si="24"/>
        <v>5</v>
      </c>
      <c r="D212" s="12">
        <v>32.274408090921497</v>
      </c>
      <c r="E212" s="12">
        <v>0</v>
      </c>
      <c r="F212" s="12">
        <v>50.383915207690698</v>
      </c>
      <c r="G212" s="12">
        <v>0</v>
      </c>
      <c r="H212" s="12">
        <v>0</v>
      </c>
      <c r="I212" s="12">
        <v>0</v>
      </c>
      <c r="J212" s="13">
        <f t="shared" si="25"/>
        <v>6.0517953147121206</v>
      </c>
      <c r="K212" s="13">
        <f t="shared" si="26"/>
        <v>0</v>
      </c>
      <c r="L212" s="13">
        <f t="shared" si="27"/>
        <v>9.2249113907655556</v>
      </c>
      <c r="M212" s="13">
        <f t="shared" si="28"/>
        <v>0</v>
      </c>
      <c r="N212" s="13">
        <f t="shared" si="29"/>
        <v>0</v>
      </c>
      <c r="O212" s="13">
        <f t="shared" si="30"/>
        <v>0</v>
      </c>
      <c r="P212" s="13">
        <f>J212*P5+P211</f>
        <v>13093.180848451757</v>
      </c>
      <c r="Q212" s="13">
        <f>(L212-(N212*S5))*Q5+Q211</f>
        <v>16874.370275741923</v>
      </c>
      <c r="R212" s="13">
        <f>M212*R5+R211</f>
        <v>0</v>
      </c>
      <c r="S212" s="13">
        <f>N212*S5+S211</f>
        <v>0</v>
      </c>
      <c r="T212" s="13">
        <f>O212*T5+T211</f>
        <v>0</v>
      </c>
      <c r="U212" s="13">
        <f>M212*U5+U211</f>
        <v>0</v>
      </c>
      <c r="V212" s="13">
        <f>O212*V5+V211</f>
        <v>0</v>
      </c>
      <c r="W212" s="11">
        <f t="shared" si="31"/>
        <v>-3781.1894272901823</v>
      </c>
    </row>
    <row r="213" spans="1:23" x14ac:dyDescent="0.25">
      <c r="A213" s="12" t="s">
        <v>344</v>
      </c>
      <c r="B213" s="12">
        <v>36511.864809650302</v>
      </c>
      <c r="C213" s="12">
        <f t="shared" si="24"/>
        <v>1.8648096503020497</v>
      </c>
      <c r="D213" s="12">
        <v>32.179679293793001</v>
      </c>
      <c r="E213" s="12">
        <v>0</v>
      </c>
      <c r="F213" s="12">
        <v>48.8726889767022</v>
      </c>
      <c r="G213" s="12">
        <v>0</v>
      </c>
      <c r="H213" s="12">
        <v>0</v>
      </c>
      <c r="I213" s="12">
        <v>0</v>
      </c>
      <c r="J213" s="13">
        <f t="shared" si="25"/>
        <v>2.2258260028967998</v>
      </c>
      <c r="K213" s="13">
        <f t="shared" si="26"/>
        <v>0</v>
      </c>
      <c r="L213" s="13">
        <f t="shared" si="27"/>
        <v>3.4276791359123457</v>
      </c>
      <c r="M213" s="13">
        <f t="shared" si="28"/>
        <v>0</v>
      </c>
      <c r="N213" s="13">
        <f t="shared" si="29"/>
        <v>0</v>
      </c>
      <c r="O213" s="13">
        <f t="shared" si="30"/>
        <v>0</v>
      </c>
      <c r="P213" s="13">
        <f>J213*P5+P212</f>
        <v>13095.406674454654</v>
      </c>
      <c r="Q213" s="13">
        <f>(L213-(N213*S5))*Q5+Q212</f>
        <v>16877.797954877835</v>
      </c>
      <c r="R213" s="13">
        <f>M213*R5+R212</f>
        <v>0</v>
      </c>
      <c r="S213" s="13">
        <f>N213*S5+S212</f>
        <v>0</v>
      </c>
      <c r="T213" s="13">
        <f>O213*T5+T212</f>
        <v>0</v>
      </c>
      <c r="U213" s="13">
        <f>M213*U5+U212</f>
        <v>0</v>
      </c>
      <c r="V213" s="13">
        <f>O213*V5+V212</f>
        <v>0</v>
      </c>
      <c r="W213" s="11">
        <f t="shared" si="31"/>
        <v>-3782.3912804231977</v>
      </c>
    </row>
    <row r="214" spans="1:23" x14ac:dyDescent="0.25">
      <c r="A214" s="12" t="s">
        <v>345</v>
      </c>
      <c r="B214" s="12">
        <v>36600</v>
      </c>
      <c r="C214" s="12">
        <f t="shared" si="24"/>
        <v>88.13519034969795</v>
      </c>
      <c r="D214" s="12">
        <v>21.292695494839801</v>
      </c>
      <c r="E214" s="12">
        <v>0</v>
      </c>
      <c r="F214" s="12">
        <v>19.373500554785998</v>
      </c>
      <c r="G214" s="12">
        <v>0</v>
      </c>
      <c r="H214" s="12">
        <v>0</v>
      </c>
      <c r="I214" s="12">
        <v>0</v>
      </c>
      <c r="J214" s="13">
        <f t="shared" si="25"/>
        <v>87.274035749010025</v>
      </c>
      <c r="K214" s="13">
        <f t="shared" si="26"/>
        <v>0</v>
      </c>
      <c r="L214" s="13">
        <f t="shared" si="27"/>
        <v>111.38686861109771</v>
      </c>
      <c r="M214" s="13">
        <f t="shared" si="28"/>
        <v>0</v>
      </c>
      <c r="N214" s="13">
        <f t="shared" si="29"/>
        <v>0</v>
      </c>
      <c r="O214" s="13">
        <f t="shared" si="30"/>
        <v>0</v>
      </c>
      <c r="P214" s="13">
        <f>J214*P5+P213</f>
        <v>13182.680710203664</v>
      </c>
      <c r="Q214" s="13">
        <f>(L214-(N214*S5))*Q5+Q213</f>
        <v>16989.184823488933</v>
      </c>
      <c r="R214" s="13">
        <f>M214*R5+R213</f>
        <v>0</v>
      </c>
      <c r="S214" s="13">
        <f>N214*S5+S213</f>
        <v>0</v>
      </c>
      <c r="T214" s="13">
        <f>O214*T5+T213</f>
        <v>0</v>
      </c>
      <c r="U214" s="13">
        <f>M214*U5+U213</f>
        <v>0</v>
      </c>
      <c r="V214" s="13">
        <f>O214*V5+V213</f>
        <v>0</v>
      </c>
      <c r="W214" s="11">
        <f t="shared" si="31"/>
        <v>-3806.5041132852853</v>
      </c>
    </row>
    <row r="215" spans="1:23" x14ac:dyDescent="0.25">
      <c r="A215" s="12" t="s">
        <v>346</v>
      </c>
      <c r="B215" s="12">
        <v>36636.750008395298</v>
      </c>
      <c r="C215" s="12">
        <f t="shared" si="24"/>
        <v>36.75000839529821</v>
      </c>
      <c r="D215" s="12">
        <v>21.7562944721431</v>
      </c>
      <c r="E215" s="12">
        <v>0</v>
      </c>
      <c r="F215" s="12">
        <v>28.785919244939599</v>
      </c>
      <c r="G215" s="12">
        <v>0</v>
      </c>
      <c r="H215" s="12">
        <v>0</v>
      </c>
      <c r="I215" s="12">
        <v>0</v>
      </c>
      <c r="J215" s="13">
        <f t="shared" si="25"/>
        <v>29.297235975846849</v>
      </c>
      <c r="K215" s="13">
        <f t="shared" si="26"/>
        <v>0</v>
      </c>
      <c r="L215" s="13">
        <f t="shared" si="27"/>
        <v>32.775168184307532</v>
      </c>
      <c r="M215" s="13">
        <f t="shared" si="28"/>
        <v>0</v>
      </c>
      <c r="N215" s="13">
        <f t="shared" si="29"/>
        <v>0</v>
      </c>
      <c r="O215" s="13">
        <f t="shared" si="30"/>
        <v>0</v>
      </c>
      <c r="P215" s="13">
        <f>J215*P5+P214</f>
        <v>13211.97794617951</v>
      </c>
      <c r="Q215" s="13">
        <f>(L215-(N215*S5))*Q5+Q214</f>
        <v>17021.95999167324</v>
      </c>
      <c r="R215" s="13">
        <f>M215*R5+R214</f>
        <v>0</v>
      </c>
      <c r="S215" s="13">
        <f>N215*S5+S214</f>
        <v>0</v>
      </c>
      <c r="T215" s="13">
        <f>O215*T5+T214</f>
        <v>0</v>
      </c>
      <c r="U215" s="13">
        <f>M215*U5+U214</f>
        <v>0</v>
      </c>
      <c r="V215" s="13">
        <f>O215*V5+V214</f>
        <v>0</v>
      </c>
      <c r="W215" s="11">
        <f t="shared" si="31"/>
        <v>-3809.9820454937458</v>
      </c>
    </row>
    <row r="216" spans="1:23" x14ac:dyDescent="0.25">
      <c r="A216" s="12" t="s">
        <v>347</v>
      </c>
      <c r="B216" s="12">
        <v>36700</v>
      </c>
      <c r="C216" s="12">
        <f t="shared" si="24"/>
        <v>63.24999160470179</v>
      </c>
      <c r="D216" s="12">
        <v>0.258721457783395</v>
      </c>
      <c r="E216" s="12">
        <v>0</v>
      </c>
      <c r="F216" s="12">
        <v>38.072159951971102</v>
      </c>
      <c r="G216" s="12">
        <v>0</v>
      </c>
      <c r="H216" s="12">
        <v>0</v>
      </c>
      <c r="I216" s="12">
        <v>0</v>
      </c>
      <c r="J216" s="13">
        <f t="shared" si="25"/>
        <v>25.786103198985685</v>
      </c>
      <c r="K216" s="13">
        <f t="shared" si="26"/>
        <v>0</v>
      </c>
      <c r="L216" s="13">
        <f t="shared" si="27"/>
        <v>78.310610146501645</v>
      </c>
      <c r="M216" s="13">
        <f t="shared" si="28"/>
        <v>0</v>
      </c>
      <c r="N216" s="13">
        <f t="shared" si="29"/>
        <v>0</v>
      </c>
      <c r="O216" s="13">
        <f t="shared" si="30"/>
        <v>0</v>
      </c>
      <c r="P216" s="13">
        <f>J216*P5+P215</f>
        <v>13237.764049378495</v>
      </c>
      <c r="Q216" s="13">
        <f>(L216-(N216*S5))*Q5+Q215</f>
        <v>17100.270601819742</v>
      </c>
      <c r="R216" s="13">
        <f>M216*R5+R215</f>
        <v>0</v>
      </c>
      <c r="S216" s="13">
        <f>N216*S5+S215</f>
        <v>0</v>
      </c>
      <c r="T216" s="13">
        <f>O216*T5+T215</f>
        <v>0</v>
      </c>
      <c r="U216" s="13">
        <f>M216*U5+U215</f>
        <v>0</v>
      </c>
      <c r="V216" s="13">
        <f>O216*V5+V215</f>
        <v>0</v>
      </c>
      <c r="W216" s="11">
        <f t="shared" si="31"/>
        <v>-3862.5065524412616</v>
      </c>
    </row>
    <row r="217" spans="1:23" x14ac:dyDescent="0.25">
      <c r="A217" s="12" t="s">
        <v>348</v>
      </c>
      <c r="B217" s="12">
        <v>36800</v>
      </c>
      <c r="C217" s="12">
        <f t="shared" si="24"/>
        <v>100</v>
      </c>
      <c r="D217" s="12">
        <v>0.73528770253142295</v>
      </c>
      <c r="E217" s="12">
        <v>0</v>
      </c>
      <c r="F217" s="12">
        <v>36.788986535786499</v>
      </c>
      <c r="G217" s="12">
        <v>0</v>
      </c>
      <c r="H217" s="12">
        <v>0</v>
      </c>
      <c r="I217" s="12">
        <v>0</v>
      </c>
      <c r="J217" s="13">
        <f t="shared" si="25"/>
        <v>1.8407577042867</v>
      </c>
      <c r="K217" s="13">
        <f t="shared" si="26"/>
        <v>0</v>
      </c>
      <c r="L217" s="13">
        <f t="shared" si="27"/>
        <v>138.63175275510665</v>
      </c>
      <c r="M217" s="13">
        <f t="shared" si="28"/>
        <v>0</v>
      </c>
      <c r="N217" s="13">
        <f t="shared" si="29"/>
        <v>0</v>
      </c>
      <c r="O217" s="13">
        <f t="shared" si="30"/>
        <v>0</v>
      </c>
      <c r="P217" s="13">
        <f>J217*P5+P216</f>
        <v>13239.604807082782</v>
      </c>
      <c r="Q217" s="13">
        <f>(L217-(N217*S5))*Q5+Q216</f>
        <v>17238.90235457485</v>
      </c>
      <c r="R217" s="13">
        <f>M217*R5+R216</f>
        <v>0</v>
      </c>
      <c r="S217" s="13">
        <f>N217*S5+S216</f>
        <v>0</v>
      </c>
      <c r="T217" s="13">
        <f>O217*T5+T216</f>
        <v>0</v>
      </c>
      <c r="U217" s="13">
        <f>M217*U5+U216</f>
        <v>0</v>
      </c>
      <c r="V217" s="13">
        <f>O217*V5+V216</f>
        <v>0</v>
      </c>
      <c r="W217" s="11">
        <f t="shared" si="31"/>
        <v>-3999.2975474920818</v>
      </c>
    </row>
    <row r="218" spans="1:23" x14ac:dyDescent="0.25">
      <c r="A218" s="12" t="s">
        <v>349</v>
      </c>
      <c r="B218" s="12">
        <v>36900</v>
      </c>
      <c r="C218" s="12">
        <f t="shared" si="24"/>
        <v>100</v>
      </c>
      <c r="D218" s="12">
        <v>0.20572840601926101</v>
      </c>
      <c r="E218" s="12">
        <v>0</v>
      </c>
      <c r="F218" s="12">
        <v>39.707866507118503</v>
      </c>
      <c r="G218" s="12">
        <v>0</v>
      </c>
      <c r="H218" s="12">
        <v>0</v>
      </c>
      <c r="I218" s="12">
        <v>0</v>
      </c>
      <c r="J218" s="13">
        <f t="shared" si="25"/>
        <v>1.7426224232420073</v>
      </c>
      <c r="K218" s="13">
        <f t="shared" si="26"/>
        <v>0</v>
      </c>
      <c r="L218" s="13">
        <f t="shared" si="27"/>
        <v>141.6608389683426</v>
      </c>
      <c r="M218" s="13">
        <f t="shared" si="28"/>
        <v>0</v>
      </c>
      <c r="N218" s="13">
        <f t="shared" si="29"/>
        <v>0</v>
      </c>
      <c r="O218" s="13">
        <f t="shared" si="30"/>
        <v>0</v>
      </c>
      <c r="P218" s="13">
        <f>J218*P5+P217</f>
        <v>13241.347429506024</v>
      </c>
      <c r="Q218" s="13">
        <f>(L218-(N218*S5))*Q5+Q217</f>
        <v>17380.563193543192</v>
      </c>
      <c r="R218" s="13">
        <f>M218*R5+R217</f>
        <v>0</v>
      </c>
      <c r="S218" s="13">
        <f>N218*S5+S217</f>
        <v>0</v>
      </c>
      <c r="T218" s="13">
        <f>O218*T5+T217</f>
        <v>0</v>
      </c>
      <c r="U218" s="13">
        <f>M218*U5+U217</f>
        <v>0</v>
      </c>
      <c r="V218" s="13">
        <f>O218*V5+V217</f>
        <v>0</v>
      </c>
      <c r="W218" s="11">
        <f t="shared" si="31"/>
        <v>-4139.2157640371825</v>
      </c>
    </row>
    <row r="219" spans="1:23" x14ac:dyDescent="0.25">
      <c r="A219" s="12" t="s">
        <v>350</v>
      </c>
      <c r="B219" s="12">
        <v>37000</v>
      </c>
      <c r="C219" s="12">
        <f t="shared" si="24"/>
        <v>100</v>
      </c>
      <c r="D219" s="12">
        <v>0.29131436427454199</v>
      </c>
      <c r="E219" s="12">
        <v>0</v>
      </c>
      <c r="F219" s="12">
        <v>37.6526330363195</v>
      </c>
      <c r="G219" s="12">
        <v>0</v>
      </c>
      <c r="H219" s="12">
        <v>0</v>
      </c>
      <c r="I219" s="12">
        <v>0</v>
      </c>
      <c r="J219" s="13">
        <f t="shared" si="25"/>
        <v>0.92044957461815369</v>
      </c>
      <c r="K219" s="13">
        <f t="shared" si="26"/>
        <v>0</v>
      </c>
      <c r="L219" s="13">
        <f t="shared" si="27"/>
        <v>143.2601843397</v>
      </c>
      <c r="M219" s="13">
        <f t="shared" si="28"/>
        <v>0</v>
      </c>
      <c r="N219" s="13">
        <f t="shared" si="29"/>
        <v>0</v>
      </c>
      <c r="O219" s="13">
        <f t="shared" si="30"/>
        <v>0</v>
      </c>
      <c r="P219" s="13">
        <f>J219*P5+P218</f>
        <v>13242.267879080642</v>
      </c>
      <c r="Q219" s="13">
        <f>(L219-(N219*S5))*Q5+Q218</f>
        <v>17523.823377882891</v>
      </c>
      <c r="R219" s="13">
        <f>M219*R5+R218</f>
        <v>0</v>
      </c>
      <c r="S219" s="13">
        <f>N219*S5+S218</f>
        <v>0</v>
      </c>
      <c r="T219" s="13">
        <f>O219*T5+T218</f>
        <v>0</v>
      </c>
      <c r="U219" s="13">
        <f>M219*U5+U218</f>
        <v>0</v>
      </c>
      <c r="V219" s="13">
        <f>O219*V5+V218</f>
        <v>0</v>
      </c>
      <c r="W219" s="11">
        <f t="shared" si="31"/>
        <v>-4281.5554988022641</v>
      </c>
    </row>
    <row r="220" spans="1:23" x14ac:dyDescent="0.25">
      <c r="A220" s="12" t="s">
        <v>351</v>
      </c>
      <c r="B220" s="12">
        <v>37100</v>
      </c>
      <c r="C220" s="12">
        <f t="shared" si="24"/>
        <v>100</v>
      </c>
      <c r="D220" s="12">
        <v>0.37584098414341899</v>
      </c>
      <c r="E220" s="12">
        <v>0</v>
      </c>
      <c r="F220" s="12">
        <v>38.1100852637082</v>
      </c>
      <c r="G220" s="12">
        <v>0</v>
      </c>
      <c r="H220" s="12">
        <v>0</v>
      </c>
      <c r="I220" s="12">
        <v>0</v>
      </c>
      <c r="J220" s="13">
        <f t="shared" si="25"/>
        <v>1.2354728674406685</v>
      </c>
      <c r="K220" s="13">
        <f t="shared" si="26"/>
        <v>0</v>
      </c>
      <c r="L220" s="13">
        <f t="shared" si="27"/>
        <v>140.30133018523648</v>
      </c>
      <c r="M220" s="13">
        <f t="shared" si="28"/>
        <v>0</v>
      </c>
      <c r="N220" s="13">
        <f t="shared" si="29"/>
        <v>0</v>
      </c>
      <c r="O220" s="13">
        <f t="shared" si="30"/>
        <v>0</v>
      </c>
      <c r="P220" s="13">
        <f>J220*P5+P219</f>
        <v>13243.503351948082</v>
      </c>
      <c r="Q220" s="13">
        <f>(L220-(N220*S5))*Q5+Q219</f>
        <v>17664.124708068128</v>
      </c>
      <c r="R220" s="13">
        <f>M220*R5+R219</f>
        <v>0</v>
      </c>
      <c r="S220" s="13">
        <f>N220*S5+S219</f>
        <v>0</v>
      </c>
      <c r="T220" s="13">
        <f>O220*T5+T219</f>
        <v>0</v>
      </c>
      <c r="U220" s="13">
        <f>M220*U5+U219</f>
        <v>0</v>
      </c>
      <c r="V220" s="13">
        <f>O220*V5+V219</f>
        <v>0</v>
      </c>
      <c r="W220" s="11">
        <f t="shared" si="31"/>
        <v>-4420.6213561200602</v>
      </c>
    </row>
    <row r="221" spans="1:23" x14ac:dyDescent="0.25">
      <c r="A221" s="12" t="s">
        <v>352</v>
      </c>
      <c r="B221" s="12">
        <v>37200</v>
      </c>
      <c r="C221" s="12">
        <f t="shared" si="24"/>
        <v>100</v>
      </c>
      <c r="D221" s="12">
        <v>1.3413449193125999</v>
      </c>
      <c r="E221" s="12">
        <v>0</v>
      </c>
      <c r="F221" s="12">
        <v>9.5052287939470208</v>
      </c>
      <c r="G221" s="12">
        <v>0</v>
      </c>
      <c r="H221" s="12">
        <v>0</v>
      </c>
      <c r="I221" s="12">
        <v>0</v>
      </c>
      <c r="J221" s="13">
        <f t="shared" si="25"/>
        <v>3.1799738952889238</v>
      </c>
      <c r="K221" s="13">
        <f t="shared" si="26"/>
        <v>0</v>
      </c>
      <c r="L221" s="13">
        <f t="shared" si="27"/>
        <v>88.176507514176336</v>
      </c>
      <c r="M221" s="13">
        <f t="shared" si="28"/>
        <v>0</v>
      </c>
      <c r="N221" s="13">
        <f t="shared" si="29"/>
        <v>0</v>
      </c>
      <c r="O221" s="13">
        <f t="shared" si="30"/>
        <v>0</v>
      </c>
      <c r="P221" s="13">
        <f>J221*P5+P220</f>
        <v>13246.683325843371</v>
      </c>
      <c r="Q221" s="13">
        <f>(L221-(N221*S5))*Q5+Q220</f>
        <v>17752.301215582305</v>
      </c>
      <c r="R221" s="13">
        <f>M221*R5+R220</f>
        <v>0</v>
      </c>
      <c r="S221" s="13">
        <f>N221*S5+S220</f>
        <v>0</v>
      </c>
      <c r="T221" s="13">
        <f>O221*T5+T220</f>
        <v>0</v>
      </c>
      <c r="U221" s="13">
        <f>M221*U5+U220</f>
        <v>0</v>
      </c>
      <c r="V221" s="13">
        <f>O221*V5+V220</f>
        <v>0</v>
      </c>
      <c r="W221" s="11">
        <f t="shared" si="31"/>
        <v>-4505.6178897389473</v>
      </c>
    </row>
    <row r="222" spans="1:23" x14ac:dyDescent="0.25">
      <c r="A222" s="12" t="s">
        <v>353</v>
      </c>
      <c r="B222" s="12">
        <v>37300</v>
      </c>
      <c r="C222" s="12">
        <f t="shared" si="24"/>
        <v>100</v>
      </c>
      <c r="D222" s="12">
        <v>16.683020421225802</v>
      </c>
      <c r="E222" s="12">
        <v>0</v>
      </c>
      <c r="F222" s="12">
        <v>5.6707125754655898</v>
      </c>
      <c r="G222" s="12">
        <v>0</v>
      </c>
      <c r="H222" s="12">
        <v>0</v>
      </c>
      <c r="I222" s="12">
        <v>0</v>
      </c>
      <c r="J222" s="13">
        <f t="shared" si="25"/>
        <v>33.378454334330371</v>
      </c>
      <c r="K222" s="13">
        <f t="shared" si="26"/>
        <v>0</v>
      </c>
      <c r="L222" s="13">
        <f t="shared" si="27"/>
        <v>28.103595128541869</v>
      </c>
      <c r="M222" s="13">
        <f t="shared" si="28"/>
        <v>0</v>
      </c>
      <c r="N222" s="13">
        <f t="shared" si="29"/>
        <v>0</v>
      </c>
      <c r="O222" s="13">
        <f t="shared" si="30"/>
        <v>0</v>
      </c>
      <c r="P222" s="13">
        <f>J222*P5+P221</f>
        <v>13280.061780177701</v>
      </c>
      <c r="Q222" s="13">
        <f>(L222-(N222*S5))*Q5+Q221</f>
        <v>17780.404810710847</v>
      </c>
      <c r="R222" s="13">
        <f>M222*R5+R221</f>
        <v>0</v>
      </c>
      <c r="S222" s="13">
        <f>N222*S5+S221</f>
        <v>0</v>
      </c>
      <c r="T222" s="13">
        <f>O222*T5+T221</f>
        <v>0</v>
      </c>
      <c r="U222" s="13">
        <f>M222*U5+U221</f>
        <v>0</v>
      </c>
      <c r="V222" s="13">
        <f>O222*V5+V221</f>
        <v>0</v>
      </c>
      <c r="W222" s="11">
        <f t="shared" si="31"/>
        <v>-4500.3430305331585</v>
      </c>
    </row>
    <row r="223" spans="1:23" x14ac:dyDescent="0.25">
      <c r="A223" s="12" t="s">
        <v>354</v>
      </c>
      <c r="B223" s="12">
        <v>37400</v>
      </c>
      <c r="C223" s="12">
        <f t="shared" si="24"/>
        <v>100</v>
      </c>
      <c r="D223" s="12">
        <v>6.6781889810555199</v>
      </c>
      <c r="E223" s="12">
        <v>0</v>
      </c>
      <c r="F223" s="12">
        <v>4.2885503248453496</v>
      </c>
      <c r="G223" s="12">
        <v>0</v>
      </c>
      <c r="H223" s="12">
        <v>0</v>
      </c>
      <c r="I223" s="12">
        <v>0</v>
      </c>
      <c r="J223" s="13">
        <f t="shared" si="25"/>
        <v>43.261498893113554</v>
      </c>
      <c r="K223" s="13">
        <f t="shared" si="26"/>
        <v>0</v>
      </c>
      <c r="L223" s="13">
        <f t="shared" si="27"/>
        <v>18.443079445020256</v>
      </c>
      <c r="M223" s="13">
        <f t="shared" si="28"/>
        <v>0</v>
      </c>
      <c r="N223" s="13">
        <f t="shared" si="29"/>
        <v>0</v>
      </c>
      <c r="O223" s="13">
        <f t="shared" si="30"/>
        <v>0</v>
      </c>
      <c r="P223" s="13">
        <f>J223*P5+P222</f>
        <v>13323.323279070813</v>
      </c>
      <c r="Q223" s="13">
        <f>(L223-(N223*S5))*Q5+Q222</f>
        <v>17798.847890155866</v>
      </c>
      <c r="R223" s="13">
        <f>M223*R5+R222</f>
        <v>0</v>
      </c>
      <c r="S223" s="13">
        <f>N223*S5+S222</f>
        <v>0</v>
      </c>
      <c r="T223" s="13">
        <f>O223*T5+T222</f>
        <v>0</v>
      </c>
      <c r="U223" s="13">
        <f>M223*U5+U222</f>
        <v>0</v>
      </c>
      <c r="V223" s="13">
        <f>O223*V5+V222</f>
        <v>0</v>
      </c>
      <c r="W223" s="11">
        <f t="shared" si="31"/>
        <v>-4475.5246110850649</v>
      </c>
    </row>
    <row r="224" spans="1:23" x14ac:dyDescent="0.25">
      <c r="A224" s="12" t="s">
        <v>355</v>
      </c>
      <c r="B224" s="12">
        <v>37500</v>
      </c>
      <c r="C224" s="12">
        <f t="shared" si="24"/>
        <v>100</v>
      </c>
      <c r="D224" s="12">
        <v>3.3596131669741802</v>
      </c>
      <c r="E224" s="12">
        <v>0</v>
      </c>
      <c r="F224" s="12">
        <v>1.3095994910108899</v>
      </c>
      <c r="G224" s="12">
        <v>0</v>
      </c>
      <c r="H224" s="12">
        <v>0</v>
      </c>
      <c r="I224" s="12">
        <v>0</v>
      </c>
      <c r="J224" s="13">
        <f t="shared" si="25"/>
        <v>18.588522496351295</v>
      </c>
      <c r="K224" s="13">
        <f t="shared" si="26"/>
        <v>0</v>
      </c>
      <c r="L224" s="13">
        <f t="shared" si="27"/>
        <v>10.366944103437481</v>
      </c>
      <c r="M224" s="13">
        <f t="shared" si="28"/>
        <v>0</v>
      </c>
      <c r="N224" s="13">
        <f t="shared" si="29"/>
        <v>0</v>
      </c>
      <c r="O224" s="13">
        <f t="shared" si="30"/>
        <v>0</v>
      </c>
      <c r="P224" s="13">
        <f>J224*P5+P223</f>
        <v>13341.911801567165</v>
      </c>
      <c r="Q224" s="13">
        <f>(L224-(N224*S5))*Q5+Q223</f>
        <v>17809.214834259303</v>
      </c>
      <c r="R224" s="13">
        <f>M224*R5+R223</f>
        <v>0</v>
      </c>
      <c r="S224" s="13">
        <f>N224*S5+S223</f>
        <v>0</v>
      </c>
      <c r="T224" s="13">
        <f>O224*T5+T223</f>
        <v>0</v>
      </c>
      <c r="U224" s="13">
        <f>M224*U5+U223</f>
        <v>0</v>
      </c>
      <c r="V224" s="13">
        <f>O224*V5+V223</f>
        <v>0</v>
      </c>
      <c r="W224" s="11">
        <f t="shared" si="31"/>
        <v>-4467.3030326921507</v>
      </c>
    </row>
    <row r="225" spans="1:23" x14ac:dyDescent="0.25">
      <c r="A225" s="12" t="s">
        <v>356</v>
      </c>
      <c r="B225" s="12">
        <v>37600</v>
      </c>
      <c r="C225" s="12">
        <f t="shared" si="24"/>
        <v>100</v>
      </c>
      <c r="D225" s="12">
        <v>0.13495011351661701</v>
      </c>
      <c r="E225" s="12">
        <v>0</v>
      </c>
      <c r="F225" s="12">
        <v>5.8144682301517596</v>
      </c>
      <c r="G225" s="12">
        <v>0</v>
      </c>
      <c r="H225" s="12">
        <v>0</v>
      </c>
      <c r="I225" s="12">
        <v>0</v>
      </c>
      <c r="J225" s="13">
        <f t="shared" si="25"/>
        <v>6.4714134823903651</v>
      </c>
      <c r="K225" s="13">
        <f t="shared" si="26"/>
        <v>0</v>
      </c>
      <c r="L225" s="13">
        <f t="shared" si="27"/>
        <v>13.192718002153056</v>
      </c>
      <c r="M225" s="13">
        <f t="shared" si="28"/>
        <v>0</v>
      </c>
      <c r="N225" s="13">
        <f t="shared" si="29"/>
        <v>0</v>
      </c>
      <c r="O225" s="13">
        <f t="shared" si="30"/>
        <v>0</v>
      </c>
      <c r="P225" s="13">
        <f>J225*P5+P224</f>
        <v>13348.383215049555</v>
      </c>
      <c r="Q225" s="13">
        <f>(L225-(N225*S5))*Q5+Q224</f>
        <v>17822.407552261455</v>
      </c>
      <c r="R225" s="13">
        <f>M225*R5+R224</f>
        <v>0</v>
      </c>
      <c r="S225" s="13">
        <f>N225*S5+S224</f>
        <v>0</v>
      </c>
      <c r="T225" s="13">
        <f>O225*T5+T224</f>
        <v>0</v>
      </c>
      <c r="U225" s="13">
        <f>M225*U5+U224</f>
        <v>0</v>
      </c>
      <c r="V225" s="13">
        <f>O225*V5+V224</f>
        <v>0</v>
      </c>
      <c r="W225" s="11">
        <f t="shared" si="31"/>
        <v>-4474.024337211913</v>
      </c>
    </row>
    <row r="226" spans="1:23" x14ac:dyDescent="0.25">
      <c r="A226" s="12" t="s">
        <v>357</v>
      </c>
      <c r="B226" s="12">
        <v>37700</v>
      </c>
      <c r="C226" s="12">
        <f t="shared" si="24"/>
        <v>100</v>
      </c>
      <c r="D226" s="12">
        <v>0.18938370642899799</v>
      </c>
      <c r="E226" s="12">
        <v>0</v>
      </c>
      <c r="F226" s="12">
        <v>9.0816744530984597</v>
      </c>
      <c r="G226" s="12">
        <v>0</v>
      </c>
      <c r="H226" s="12">
        <v>0</v>
      </c>
      <c r="I226" s="12">
        <v>0</v>
      </c>
      <c r="J226" s="13">
        <f t="shared" si="25"/>
        <v>0.60061818508447218</v>
      </c>
      <c r="K226" s="13">
        <f t="shared" si="26"/>
        <v>0</v>
      </c>
      <c r="L226" s="13">
        <f t="shared" si="27"/>
        <v>27.585449413426332</v>
      </c>
      <c r="M226" s="13">
        <f t="shared" si="28"/>
        <v>0</v>
      </c>
      <c r="N226" s="13">
        <f t="shared" si="29"/>
        <v>0</v>
      </c>
      <c r="O226" s="13">
        <f t="shared" si="30"/>
        <v>0</v>
      </c>
      <c r="P226" s="13">
        <f>J226*P5+P225</f>
        <v>13348.983833234639</v>
      </c>
      <c r="Q226" s="13">
        <f>(L226-(N226*S5))*Q5+Q225</f>
        <v>17849.99300167488</v>
      </c>
      <c r="R226" s="13">
        <f>M226*R5+R225</f>
        <v>0</v>
      </c>
      <c r="S226" s="13">
        <f>N226*S5+S225</f>
        <v>0</v>
      </c>
      <c r="T226" s="13">
        <f>O226*T5+T225</f>
        <v>0</v>
      </c>
      <c r="U226" s="13">
        <f>M226*U5+U225</f>
        <v>0</v>
      </c>
      <c r="V226" s="13">
        <f>O226*V5+V225</f>
        <v>0</v>
      </c>
      <c r="W226" s="11">
        <f t="shared" si="31"/>
        <v>-4501.0091684402551</v>
      </c>
    </row>
    <row r="227" spans="1:23" x14ac:dyDescent="0.25">
      <c r="A227" s="12" t="s">
        <v>358</v>
      </c>
      <c r="B227" s="12">
        <v>37800</v>
      </c>
      <c r="C227" s="12">
        <f t="shared" si="24"/>
        <v>100</v>
      </c>
      <c r="D227" s="12">
        <v>0.96692835386420495</v>
      </c>
      <c r="E227" s="12">
        <v>0</v>
      </c>
      <c r="F227" s="12">
        <v>8.9518199531339597</v>
      </c>
      <c r="G227" s="12">
        <v>0</v>
      </c>
      <c r="H227" s="12">
        <v>0</v>
      </c>
      <c r="I227" s="12">
        <v>0</v>
      </c>
      <c r="J227" s="13">
        <f t="shared" si="25"/>
        <v>2.1413186301725977</v>
      </c>
      <c r="K227" s="13">
        <f t="shared" si="26"/>
        <v>0</v>
      </c>
      <c r="L227" s="13">
        <f t="shared" si="27"/>
        <v>33.39536001154152</v>
      </c>
      <c r="M227" s="13">
        <f t="shared" si="28"/>
        <v>0</v>
      </c>
      <c r="N227" s="13">
        <f t="shared" si="29"/>
        <v>0</v>
      </c>
      <c r="O227" s="13">
        <f t="shared" si="30"/>
        <v>0</v>
      </c>
      <c r="P227" s="13">
        <f>J227*P5+P226</f>
        <v>13351.125151864811</v>
      </c>
      <c r="Q227" s="13">
        <f>(L227-(N227*S5))*Q5+Q226</f>
        <v>17883.388361686422</v>
      </c>
      <c r="R227" s="13">
        <f>M227*R5+R226</f>
        <v>0</v>
      </c>
      <c r="S227" s="13">
        <f>N227*S5+S226</f>
        <v>0</v>
      </c>
      <c r="T227" s="13">
        <f>O227*T5+T226</f>
        <v>0</v>
      </c>
      <c r="U227" s="13">
        <f>M227*U5+U226</f>
        <v>0</v>
      </c>
      <c r="V227" s="13">
        <f>O227*V5+V226</f>
        <v>0</v>
      </c>
      <c r="W227" s="11">
        <f t="shared" si="31"/>
        <v>-4532.2632098216236</v>
      </c>
    </row>
    <row r="228" spans="1:23" x14ac:dyDescent="0.25">
      <c r="A228" s="12" t="s">
        <v>359</v>
      </c>
      <c r="B228" s="12">
        <v>37900</v>
      </c>
      <c r="C228" s="12">
        <f t="shared" si="24"/>
        <v>100</v>
      </c>
      <c r="D228" s="12">
        <v>0.341535372404905</v>
      </c>
      <c r="E228" s="12">
        <v>0</v>
      </c>
      <c r="F228" s="12">
        <v>9.6613622778568207</v>
      </c>
      <c r="G228" s="12">
        <v>0</v>
      </c>
      <c r="H228" s="12">
        <v>0</v>
      </c>
      <c r="I228" s="12">
        <v>0</v>
      </c>
      <c r="J228" s="13">
        <f t="shared" si="25"/>
        <v>2.4230809745724255</v>
      </c>
      <c r="K228" s="13">
        <f t="shared" si="26"/>
        <v>0</v>
      </c>
      <c r="L228" s="13">
        <f t="shared" si="27"/>
        <v>34.46885598331626</v>
      </c>
      <c r="M228" s="13">
        <f t="shared" si="28"/>
        <v>0</v>
      </c>
      <c r="N228" s="13">
        <f t="shared" si="29"/>
        <v>0</v>
      </c>
      <c r="O228" s="13">
        <f t="shared" si="30"/>
        <v>0</v>
      </c>
      <c r="P228" s="13">
        <f>J228*P5+P227</f>
        <v>13353.548232839385</v>
      </c>
      <c r="Q228" s="13">
        <f>(L228-(N228*S5))*Q5+Q227</f>
        <v>17917.857217669738</v>
      </c>
      <c r="R228" s="13">
        <f>M228*R5+R227</f>
        <v>0</v>
      </c>
      <c r="S228" s="13">
        <f>N228*S5+S227</f>
        <v>0</v>
      </c>
      <c r="T228" s="13">
        <f>O228*T5+T227</f>
        <v>0</v>
      </c>
      <c r="U228" s="13">
        <f>M228*U5+U227</f>
        <v>0</v>
      </c>
      <c r="V228" s="13">
        <f>O228*V5+V227</f>
        <v>0</v>
      </c>
      <c r="W228" s="11">
        <f t="shared" si="31"/>
        <v>-4564.3089848303671</v>
      </c>
    </row>
    <row r="229" spans="1:23" x14ac:dyDescent="0.25">
      <c r="A229" s="12" t="s">
        <v>360</v>
      </c>
      <c r="B229" s="12">
        <v>38000</v>
      </c>
      <c r="C229" s="12">
        <f t="shared" si="24"/>
        <v>100</v>
      </c>
      <c r="D229" s="12">
        <v>0.24087664723629101</v>
      </c>
      <c r="E229" s="12">
        <v>0</v>
      </c>
      <c r="F229" s="12">
        <v>10.2545933200108</v>
      </c>
      <c r="G229" s="12">
        <v>0</v>
      </c>
      <c r="H229" s="12">
        <v>0</v>
      </c>
      <c r="I229" s="12">
        <v>0</v>
      </c>
      <c r="J229" s="13">
        <f t="shared" si="25"/>
        <v>1.078540777113326</v>
      </c>
      <c r="K229" s="13">
        <f t="shared" si="26"/>
        <v>0</v>
      </c>
      <c r="L229" s="13">
        <f t="shared" si="27"/>
        <v>36.881399255310413</v>
      </c>
      <c r="M229" s="13">
        <f t="shared" si="28"/>
        <v>0</v>
      </c>
      <c r="N229" s="13">
        <f t="shared" si="29"/>
        <v>0</v>
      </c>
      <c r="O229" s="13">
        <f t="shared" si="30"/>
        <v>0</v>
      </c>
      <c r="P229" s="13">
        <f>J229*P5+P228</f>
        <v>13354.626773616497</v>
      </c>
      <c r="Q229" s="13">
        <f>(L229-(N229*S5))*Q5+Q228</f>
        <v>17954.738616925049</v>
      </c>
      <c r="R229" s="13">
        <f>M229*R5+R228</f>
        <v>0</v>
      </c>
      <c r="S229" s="13">
        <f>N229*S5+S228</f>
        <v>0</v>
      </c>
      <c r="T229" s="13">
        <f>O229*T5+T228</f>
        <v>0</v>
      </c>
      <c r="U229" s="13">
        <f>M229*U5+U228</f>
        <v>0</v>
      </c>
      <c r="V229" s="13">
        <f>O229*V5+V228</f>
        <v>0</v>
      </c>
      <c r="W229" s="11">
        <f t="shared" si="31"/>
        <v>-4600.1118433085639</v>
      </c>
    </row>
    <row r="230" spans="1:23" x14ac:dyDescent="0.25">
      <c r="A230" s="12" t="s">
        <v>361</v>
      </c>
      <c r="B230" s="12">
        <v>38100</v>
      </c>
      <c r="C230" s="12">
        <f t="shared" si="24"/>
        <v>100</v>
      </c>
      <c r="D230" s="12">
        <v>0.86867862301733101</v>
      </c>
      <c r="E230" s="12">
        <v>0</v>
      </c>
      <c r="F230" s="12">
        <v>7.7122008632977703</v>
      </c>
      <c r="G230" s="12">
        <v>0</v>
      </c>
      <c r="H230" s="12">
        <v>0</v>
      </c>
      <c r="I230" s="12">
        <v>0</v>
      </c>
      <c r="J230" s="13">
        <f t="shared" si="25"/>
        <v>2.0547319819511518</v>
      </c>
      <c r="K230" s="13">
        <f t="shared" si="26"/>
        <v>0</v>
      </c>
      <c r="L230" s="13">
        <f t="shared" si="27"/>
        <v>33.271841080201064</v>
      </c>
      <c r="M230" s="13">
        <f t="shared" si="28"/>
        <v>0</v>
      </c>
      <c r="N230" s="13">
        <f t="shared" si="29"/>
        <v>0</v>
      </c>
      <c r="O230" s="13">
        <f t="shared" si="30"/>
        <v>0</v>
      </c>
      <c r="P230" s="13">
        <f>J230*P5+P229</f>
        <v>13356.681505598448</v>
      </c>
      <c r="Q230" s="13">
        <f>(L230-(N230*S5))*Q5+Q229</f>
        <v>17988.01045800525</v>
      </c>
      <c r="R230" s="13">
        <f>M230*R5+R229</f>
        <v>0</v>
      </c>
      <c r="S230" s="13">
        <f>N230*S5+S229</f>
        <v>0</v>
      </c>
      <c r="T230" s="13">
        <f>O230*T5+T229</f>
        <v>0</v>
      </c>
      <c r="U230" s="13">
        <f>M230*U5+U229</f>
        <v>0</v>
      </c>
      <c r="V230" s="13">
        <f>O230*V5+V229</f>
        <v>0</v>
      </c>
      <c r="W230" s="11">
        <f t="shared" si="31"/>
        <v>-4631.3289524068141</v>
      </c>
    </row>
    <row r="231" spans="1:23" x14ac:dyDescent="0.25">
      <c r="A231" s="12" t="s">
        <v>362</v>
      </c>
      <c r="B231" s="12">
        <v>38200</v>
      </c>
      <c r="C231" s="12">
        <f t="shared" si="24"/>
        <v>100</v>
      </c>
      <c r="D231" s="12">
        <v>1.6029889383098599</v>
      </c>
      <c r="E231" s="12">
        <v>0</v>
      </c>
      <c r="F231" s="12">
        <v>5.4658276386871902</v>
      </c>
      <c r="G231" s="12">
        <v>0</v>
      </c>
      <c r="H231" s="12">
        <v>0</v>
      </c>
      <c r="I231" s="12">
        <v>0</v>
      </c>
      <c r="J231" s="13">
        <f t="shared" si="25"/>
        <v>4.5771621506059095</v>
      </c>
      <c r="K231" s="13">
        <f t="shared" si="26"/>
        <v>0</v>
      </c>
      <c r="L231" s="13">
        <f t="shared" si="27"/>
        <v>24.403756485157334</v>
      </c>
      <c r="M231" s="13">
        <f t="shared" si="28"/>
        <v>0</v>
      </c>
      <c r="N231" s="13">
        <f t="shared" si="29"/>
        <v>0</v>
      </c>
      <c r="O231" s="13">
        <f t="shared" si="30"/>
        <v>0</v>
      </c>
      <c r="P231" s="13">
        <f>J231*P5+P230</f>
        <v>13361.258667749054</v>
      </c>
      <c r="Q231" s="13">
        <f>(L231-(N231*S5))*Q5+Q230</f>
        <v>18012.414214490407</v>
      </c>
      <c r="R231" s="13">
        <f>M231*R5+R230</f>
        <v>0</v>
      </c>
      <c r="S231" s="13">
        <f>N231*S5+S230</f>
        <v>0</v>
      </c>
      <c r="T231" s="13">
        <f>O231*T5+T230</f>
        <v>0</v>
      </c>
      <c r="U231" s="13">
        <f>M231*U5+U230</f>
        <v>0</v>
      </c>
      <c r="V231" s="13">
        <f>O231*V5+V230</f>
        <v>0</v>
      </c>
      <c r="W231" s="11">
        <f t="shared" si="31"/>
        <v>-4651.1555467413655</v>
      </c>
    </row>
    <row r="232" spans="1:23" x14ac:dyDescent="0.25">
      <c r="A232" s="12" t="s">
        <v>363</v>
      </c>
      <c r="B232" s="12">
        <v>38300</v>
      </c>
      <c r="C232" s="12">
        <f t="shared" si="24"/>
        <v>100</v>
      </c>
      <c r="D232" s="12">
        <v>1.05585260962835</v>
      </c>
      <c r="E232" s="12">
        <v>0</v>
      </c>
      <c r="F232" s="12">
        <v>10.1119849434399</v>
      </c>
      <c r="G232" s="12">
        <v>0</v>
      </c>
      <c r="H232" s="12">
        <v>0</v>
      </c>
      <c r="I232" s="12">
        <v>0</v>
      </c>
      <c r="J232" s="13">
        <f t="shared" si="25"/>
        <v>4.9237806443300194</v>
      </c>
      <c r="K232" s="13">
        <f t="shared" si="26"/>
        <v>0</v>
      </c>
      <c r="L232" s="13">
        <f t="shared" si="27"/>
        <v>28.847801078013134</v>
      </c>
      <c r="M232" s="13">
        <f t="shared" si="28"/>
        <v>0</v>
      </c>
      <c r="N232" s="13">
        <f t="shared" si="29"/>
        <v>0</v>
      </c>
      <c r="O232" s="13">
        <f t="shared" si="30"/>
        <v>0</v>
      </c>
      <c r="P232" s="13">
        <f>J232*P5+P231</f>
        <v>13366.182448393385</v>
      </c>
      <c r="Q232" s="13">
        <f>(L232-(N232*S5))*Q5+Q231</f>
        <v>18041.26201556842</v>
      </c>
      <c r="R232" s="13">
        <f>M232*R5+R231</f>
        <v>0</v>
      </c>
      <c r="S232" s="13">
        <f>N232*S5+S231</f>
        <v>0</v>
      </c>
      <c r="T232" s="13">
        <f>O232*T5+T231</f>
        <v>0</v>
      </c>
      <c r="U232" s="13">
        <f>M232*U5+U231</f>
        <v>0</v>
      </c>
      <c r="V232" s="13">
        <f>O232*V5+V231</f>
        <v>0</v>
      </c>
      <c r="W232" s="11">
        <f t="shared" si="31"/>
        <v>-4675.0795671750484</v>
      </c>
    </row>
    <row r="233" spans="1:23" x14ac:dyDescent="0.25">
      <c r="A233" s="12" t="s">
        <v>364</v>
      </c>
      <c r="B233" s="12">
        <v>38394.006008859098</v>
      </c>
      <c r="C233" s="12">
        <f t="shared" si="24"/>
        <v>94.006008859098074</v>
      </c>
      <c r="D233" s="12">
        <v>0.86229064009603495</v>
      </c>
      <c r="E233" s="12">
        <v>0</v>
      </c>
      <c r="F233" s="12">
        <v>1.7627024014036601</v>
      </c>
      <c r="G233" s="12">
        <v>0</v>
      </c>
      <c r="H233" s="12">
        <v>0</v>
      </c>
      <c r="I233" s="12">
        <v>0</v>
      </c>
      <c r="J233" s="13">
        <f t="shared" si="25"/>
        <v>3.3392035430853646</v>
      </c>
      <c r="K233" s="13">
        <f t="shared" si="26"/>
        <v>0</v>
      </c>
      <c r="L233" s="13">
        <f t="shared" si="27"/>
        <v>20.672073402562656</v>
      </c>
      <c r="M233" s="13">
        <f t="shared" si="28"/>
        <v>0</v>
      </c>
      <c r="N233" s="13">
        <f t="shared" si="29"/>
        <v>0</v>
      </c>
      <c r="O233" s="13">
        <f t="shared" si="30"/>
        <v>0</v>
      </c>
      <c r="P233" s="13">
        <f>J233*$P$5+P232</f>
        <v>13369.521651936471</v>
      </c>
      <c r="Q233" s="13">
        <f>(L233-(N233*$S$5))*$Q$5+Q232</f>
        <v>18061.934088970982</v>
      </c>
      <c r="R233" s="13">
        <f>M233*R5+R232</f>
        <v>0</v>
      </c>
      <c r="S233" s="13">
        <f>N233*S5+S232</f>
        <v>0</v>
      </c>
      <c r="T233" s="13">
        <f>O233*T5+T232</f>
        <v>0</v>
      </c>
      <c r="U233" s="13">
        <f>M233*U5+U232</f>
        <v>0</v>
      </c>
      <c r="V233" s="13">
        <f>O233*V5+V232</f>
        <v>0</v>
      </c>
      <c r="W233" s="11">
        <f t="shared" si="31"/>
        <v>-4692.4124370345253</v>
      </c>
    </row>
    <row r="234" spans="1:23" x14ac:dyDescent="0.25">
      <c r="A234" s="8" t="s">
        <v>817</v>
      </c>
      <c r="B234" s="9">
        <v>38500</v>
      </c>
      <c r="C234" s="12">
        <f t="shared" si="24"/>
        <v>105.99399114090193</v>
      </c>
      <c r="D234" s="9">
        <v>0.44099143184848799</v>
      </c>
      <c r="E234" s="9">
        <v>0</v>
      </c>
      <c r="F234" s="9">
        <v>8.3041126045563907</v>
      </c>
      <c r="G234" s="9">
        <v>0</v>
      </c>
      <c r="H234" s="9">
        <v>0</v>
      </c>
      <c r="I234" s="9">
        <v>0</v>
      </c>
      <c r="J234" s="13">
        <f t="shared" si="25"/>
        <v>2.5581494145885944</v>
      </c>
      <c r="K234" s="13"/>
      <c r="L234" s="13">
        <f t="shared" si="27"/>
        <v>19.759664825163483</v>
      </c>
      <c r="M234" s="13"/>
      <c r="N234" s="13"/>
      <c r="O234" s="13"/>
      <c r="P234" s="13">
        <f t="shared" ref="P234:P246" si="32">J234*$P$5+P233</f>
        <v>13372.079801351059</v>
      </c>
      <c r="Q234" s="13">
        <f t="shared" ref="Q234:Q246" si="33">(L234-(N234*$S$5))*$Q$5+Q233</f>
        <v>18081.693753796146</v>
      </c>
      <c r="R234" s="13"/>
      <c r="S234" s="13"/>
      <c r="T234" s="13"/>
      <c r="W234" s="11">
        <f t="shared" si="31"/>
        <v>-4709.6139524451</v>
      </c>
    </row>
    <row r="235" spans="1:23" x14ac:dyDescent="0.25">
      <c r="A235" s="8" t="s">
        <v>818</v>
      </c>
      <c r="B235" s="9">
        <v>38600</v>
      </c>
      <c r="C235" s="12">
        <f t="shared" si="24"/>
        <v>100</v>
      </c>
      <c r="D235" s="9">
        <v>1.50370664906131</v>
      </c>
      <c r="E235" s="9">
        <v>0</v>
      </c>
      <c r="F235" s="9">
        <v>10.1189990490341</v>
      </c>
      <c r="G235" s="9">
        <v>0</v>
      </c>
      <c r="H235" s="9">
        <v>0</v>
      </c>
      <c r="I235" s="9">
        <v>0</v>
      </c>
      <c r="J235" s="13">
        <f t="shared" si="25"/>
        <v>3.6012927424255516</v>
      </c>
      <c r="K235" s="13"/>
      <c r="L235" s="13">
        <f t="shared" si="27"/>
        <v>34.116873432574977</v>
      </c>
      <c r="M235" s="13"/>
      <c r="N235" s="13"/>
      <c r="O235" s="13"/>
      <c r="P235" s="13">
        <f t="shared" si="32"/>
        <v>13375.681094093485</v>
      </c>
      <c r="Q235" s="13">
        <f t="shared" si="33"/>
        <v>18115.810627228722</v>
      </c>
      <c r="R235" s="13"/>
      <c r="S235" s="13"/>
      <c r="T235" s="13"/>
      <c r="W235" s="11">
        <f t="shared" si="31"/>
        <v>-4740.1295331352494</v>
      </c>
    </row>
    <row r="236" spans="1:23" x14ac:dyDescent="0.25">
      <c r="A236" s="8" t="s">
        <v>819</v>
      </c>
      <c r="B236" s="9">
        <v>38700</v>
      </c>
      <c r="C236" s="12">
        <f t="shared" si="24"/>
        <v>100</v>
      </c>
      <c r="D236" s="9">
        <v>0.90968238825553305</v>
      </c>
      <c r="E236" s="9">
        <v>0</v>
      </c>
      <c r="F236" s="9">
        <v>11.158459287166799</v>
      </c>
      <c r="G236" s="9">
        <v>0</v>
      </c>
      <c r="H236" s="9">
        <v>0</v>
      </c>
      <c r="I236" s="9">
        <v>0</v>
      </c>
      <c r="J236" s="13">
        <f t="shared" si="25"/>
        <v>4.469238957994154</v>
      </c>
      <c r="K236" s="13"/>
      <c r="L236" s="13">
        <f t="shared" si="27"/>
        <v>39.402700622594267</v>
      </c>
      <c r="M236" s="13"/>
      <c r="N236" s="13"/>
      <c r="O236" s="13"/>
      <c r="P236" s="13">
        <f t="shared" si="32"/>
        <v>13380.150333051479</v>
      </c>
      <c r="Q236" s="13">
        <f t="shared" si="33"/>
        <v>18155.213327851317</v>
      </c>
      <c r="R236" s="13"/>
      <c r="S236" s="13"/>
      <c r="T236" s="13"/>
      <c r="W236" s="11">
        <f t="shared" si="31"/>
        <v>-4775.0629947998495</v>
      </c>
    </row>
    <row r="237" spans="1:23" x14ac:dyDescent="0.25">
      <c r="A237" s="8" t="s">
        <v>820</v>
      </c>
      <c r="B237" s="8">
        <v>38800</v>
      </c>
      <c r="C237" s="12">
        <f t="shared" si="24"/>
        <v>100</v>
      </c>
      <c r="D237" s="8">
        <v>2.1877348085718</v>
      </c>
      <c r="E237" s="8">
        <v>0</v>
      </c>
      <c r="F237" s="8">
        <v>0.82098272892562796</v>
      </c>
      <c r="G237" s="8">
        <v>0</v>
      </c>
      <c r="H237" s="8">
        <v>0</v>
      </c>
      <c r="I237" s="8">
        <v>0</v>
      </c>
      <c r="J237" s="13">
        <f t="shared" si="25"/>
        <v>5.735957771902469</v>
      </c>
      <c r="K237" s="13"/>
      <c r="L237" s="13">
        <f t="shared" si="27"/>
        <v>22.184151881652642</v>
      </c>
      <c r="M237" s="13"/>
      <c r="N237" s="13"/>
      <c r="O237" s="13"/>
      <c r="P237" s="13">
        <f t="shared" si="32"/>
        <v>13385.88629082338</v>
      </c>
      <c r="Q237" s="13">
        <f t="shared" si="33"/>
        <v>18177.397479732968</v>
      </c>
      <c r="R237" s="13"/>
      <c r="S237" s="13"/>
      <c r="T237" s="13"/>
      <c r="W237" s="11">
        <f t="shared" si="31"/>
        <v>-4791.5111889095997</v>
      </c>
    </row>
    <row r="238" spans="1:23" x14ac:dyDescent="0.25">
      <c r="A238" s="12" t="s">
        <v>821</v>
      </c>
      <c r="B238" s="12">
        <v>38900</v>
      </c>
      <c r="C238" s="12">
        <f t="shared" si="24"/>
        <v>100</v>
      </c>
      <c r="D238" s="12">
        <v>2.0055937926481402</v>
      </c>
      <c r="E238" s="12">
        <v>0</v>
      </c>
      <c r="F238" s="12">
        <v>1.38428305599018</v>
      </c>
      <c r="G238" s="12">
        <v>0</v>
      </c>
      <c r="H238" s="12">
        <v>0</v>
      </c>
      <c r="I238" s="12">
        <v>0</v>
      </c>
      <c r="J238" s="13">
        <f t="shared" si="25"/>
        <v>7.7654233355924829</v>
      </c>
      <c r="K238" s="13"/>
      <c r="L238" s="13">
        <f t="shared" si="27"/>
        <v>4.0838255276218662</v>
      </c>
      <c r="M238" s="13"/>
      <c r="N238" s="13"/>
      <c r="O238" s="13"/>
      <c r="P238" s="13">
        <f t="shared" si="32"/>
        <v>13393.651714158974</v>
      </c>
      <c r="Q238" s="13">
        <f t="shared" si="33"/>
        <v>18181.48130526059</v>
      </c>
      <c r="R238" s="13"/>
      <c r="S238" s="13"/>
      <c r="T238" s="13"/>
      <c r="W238" s="11">
        <f t="shared" si="31"/>
        <v>-4787.8295911016294</v>
      </c>
    </row>
    <row r="239" spans="1:23" x14ac:dyDescent="0.25">
      <c r="A239" s="12" t="s">
        <v>822</v>
      </c>
      <c r="B239" s="12">
        <v>39000</v>
      </c>
      <c r="C239" s="12">
        <f t="shared" si="24"/>
        <v>100</v>
      </c>
      <c r="D239" s="12">
        <v>2.80113528788206E-4</v>
      </c>
      <c r="E239" s="12">
        <v>0</v>
      </c>
      <c r="F239" s="12">
        <v>3.75511676526548</v>
      </c>
      <c r="G239" s="12">
        <v>0</v>
      </c>
      <c r="H239" s="12">
        <v>0</v>
      </c>
      <c r="I239" s="12">
        <v>0</v>
      </c>
      <c r="J239" s="13">
        <f t="shared" si="25"/>
        <v>3.7145813077350529</v>
      </c>
      <c r="K239" s="13"/>
      <c r="L239" s="13">
        <f t="shared" si="27"/>
        <v>9.517407076399369</v>
      </c>
      <c r="M239" s="13"/>
      <c r="N239" s="13"/>
      <c r="O239" s="13"/>
      <c r="P239" s="13">
        <f t="shared" si="32"/>
        <v>13397.366295466709</v>
      </c>
      <c r="Q239" s="13">
        <f t="shared" si="33"/>
        <v>18190.99871233699</v>
      </c>
      <c r="R239" s="13"/>
      <c r="S239" s="13"/>
      <c r="T239" s="13"/>
      <c r="W239" s="11">
        <f t="shared" si="31"/>
        <v>-4793.632416870294</v>
      </c>
    </row>
    <row r="240" spans="1:23" x14ac:dyDescent="0.25">
      <c r="A240" s="12" t="s">
        <v>823</v>
      </c>
      <c r="B240" s="12">
        <v>39100</v>
      </c>
      <c r="C240" s="12">
        <f t="shared" si="24"/>
        <v>100</v>
      </c>
      <c r="D240" s="12">
        <v>5.0348416280030499E-2</v>
      </c>
      <c r="E240" s="12">
        <v>0</v>
      </c>
      <c r="F240" s="15">
        <v>21.717101862843698</v>
      </c>
      <c r="G240" s="12">
        <v>0</v>
      </c>
      <c r="H240" s="12">
        <v>0</v>
      </c>
      <c r="I240" s="12">
        <v>0</v>
      </c>
      <c r="J240" s="13">
        <f t="shared" si="25"/>
        <v>9.3756536682997604E-2</v>
      </c>
      <c r="K240" s="13"/>
      <c r="L240" s="13">
        <f t="shared" si="27"/>
        <v>47.170775237239226</v>
      </c>
      <c r="M240" s="13"/>
      <c r="N240" s="13"/>
      <c r="O240" s="13"/>
      <c r="P240" s="13">
        <f t="shared" si="32"/>
        <v>13397.460052003391</v>
      </c>
      <c r="Q240" s="13">
        <f t="shared" si="33"/>
        <v>18238.169487574229</v>
      </c>
      <c r="R240" s="13"/>
      <c r="S240" s="13"/>
      <c r="T240" s="13"/>
      <c r="W240" s="11">
        <f t="shared" si="31"/>
        <v>-4840.7094355708505</v>
      </c>
    </row>
    <row r="241" spans="1:23" x14ac:dyDescent="0.25">
      <c r="A241" s="12" t="s">
        <v>824</v>
      </c>
      <c r="B241" s="12">
        <v>39200</v>
      </c>
      <c r="C241" s="12">
        <f t="shared" si="24"/>
        <v>100</v>
      </c>
      <c r="D241" s="12">
        <v>6.7762366071747196E-2</v>
      </c>
      <c r="E241" s="12">
        <v>0</v>
      </c>
      <c r="F241" s="15">
        <v>37.917538662431099</v>
      </c>
      <c r="G241" s="12">
        <v>0</v>
      </c>
      <c r="H241" s="12">
        <v>0</v>
      </c>
      <c r="I241" s="12">
        <v>0</v>
      </c>
      <c r="J241" s="13">
        <f t="shared" si="25"/>
        <v>0.21872367102181053</v>
      </c>
      <c r="K241" s="13"/>
      <c r="L241" s="13">
        <f t="shared" si="27"/>
        <v>110.43451949124963</v>
      </c>
      <c r="M241" s="13"/>
      <c r="N241" s="13"/>
      <c r="O241" s="13"/>
      <c r="P241" s="13">
        <f t="shared" si="32"/>
        <v>13397.678775674412</v>
      </c>
      <c r="Q241" s="13">
        <f t="shared" si="33"/>
        <v>18348.604007065478</v>
      </c>
      <c r="R241" s="13"/>
      <c r="S241" s="13"/>
      <c r="T241" s="13"/>
      <c r="W241" s="11">
        <f t="shared" si="31"/>
        <v>-4950.9252313910783</v>
      </c>
    </row>
    <row r="242" spans="1:23" x14ac:dyDescent="0.25">
      <c r="A242" s="12" t="s">
        <v>825</v>
      </c>
      <c r="B242" s="12">
        <v>39300</v>
      </c>
      <c r="C242" s="12">
        <f t="shared" si="24"/>
        <v>100</v>
      </c>
      <c r="D242" s="12">
        <v>8.7023293039919694E-2</v>
      </c>
      <c r="E242" s="12">
        <v>0</v>
      </c>
      <c r="F242" s="15">
        <v>31.918982429950599</v>
      </c>
      <c r="G242" s="12">
        <v>0</v>
      </c>
      <c r="H242" s="12">
        <v>0</v>
      </c>
      <c r="I242" s="12">
        <v>0</v>
      </c>
      <c r="J242" s="13">
        <f t="shared" si="25"/>
        <v>0.28664010946604979</v>
      </c>
      <c r="K242" s="13"/>
      <c r="L242" s="13">
        <f t="shared" si="27"/>
        <v>129.32689091181797</v>
      </c>
      <c r="M242" s="13"/>
      <c r="N242" s="13"/>
      <c r="O242" s="13"/>
      <c r="P242" s="13">
        <f t="shared" si="32"/>
        <v>13397.965415783878</v>
      </c>
      <c r="Q242" s="13">
        <f t="shared" si="33"/>
        <v>18477.930897977298</v>
      </c>
      <c r="R242" s="13"/>
      <c r="S242" s="13"/>
      <c r="T242" s="13"/>
      <c r="W242" s="11">
        <f t="shared" si="31"/>
        <v>-5079.96548219343</v>
      </c>
    </row>
    <row r="243" spans="1:23" x14ac:dyDescent="0.25">
      <c r="A243" s="12" t="s">
        <v>826</v>
      </c>
      <c r="B243" s="12">
        <v>39400</v>
      </c>
      <c r="C243" s="12">
        <f t="shared" si="24"/>
        <v>100</v>
      </c>
      <c r="D243" s="12">
        <v>0.199396780986035</v>
      </c>
      <c r="E243" s="12">
        <v>0</v>
      </c>
      <c r="F243" s="15">
        <v>15.8911666390454</v>
      </c>
      <c r="G243" s="12">
        <v>0</v>
      </c>
      <c r="H243" s="12">
        <v>0</v>
      </c>
      <c r="I243" s="12">
        <v>0</v>
      </c>
      <c r="J243" s="13">
        <f t="shared" si="25"/>
        <v>0.53040754449250871</v>
      </c>
      <c r="K243" s="13"/>
      <c r="L243" s="13">
        <f t="shared" si="27"/>
        <v>88.537313090733335</v>
      </c>
      <c r="M243" s="13"/>
      <c r="N243" s="13"/>
      <c r="O243" s="13"/>
      <c r="P243" s="13">
        <f t="shared" si="32"/>
        <v>13398.495823328371</v>
      </c>
      <c r="Q243" s="13">
        <f t="shared" si="33"/>
        <v>18566.46821106803</v>
      </c>
      <c r="R243" s="13"/>
      <c r="S243" s="13"/>
      <c r="T243" s="13"/>
      <c r="W243" s="11">
        <f t="shared" si="31"/>
        <v>-5167.9723877396709</v>
      </c>
    </row>
    <row r="244" spans="1:23" x14ac:dyDescent="0.25">
      <c r="A244" s="12" t="s">
        <v>827</v>
      </c>
      <c r="B244" s="12">
        <v>39500</v>
      </c>
      <c r="C244" s="12">
        <f t="shared" si="24"/>
        <v>100</v>
      </c>
      <c r="D244" s="12">
        <v>0.33350320994577498</v>
      </c>
      <c r="E244" s="12">
        <v>0</v>
      </c>
      <c r="F244" s="15">
        <v>6.9936782339882502</v>
      </c>
      <c r="G244" s="12">
        <v>0</v>
      </c>
      <c r="H244" s="12">
        <v>0</v>
      </c>
      <c r="I244" s="12">
        <v>0</v>
      </c>
      <c r="J244" s="13">
        <f t="shared" si="25"/>
        <v>0.98685183505890728</v>
      </c>
      <c r="K244" s="13"/>
      <c r="L244" s="13">
        <f t="shared" si="27"/>
        <v>42.379342357469717</v>
      </c>
      <c r="M244" s="13"/>
      <c r="N244" s="13"/>
      <c r="O244" s="13"/>
      <c r="P244" s="13">
        <f t="shared" si="32"/>
        <v>13399.48267516343</v>
      </c>
      <c r="Q244" s="13">
        <f t="shared" si="33"/>
        <v>18608.847553425498</v>
      </c>
      <c r="R244" s="13"/>
      <c r="S244" s="13"/>
      <c r="T244" s="13"/>
      <c r="W244" s="11">
        <f t="shared" si="31"/>
        <v>-5209.3648782620821</v>
      </c>
    </row>
    <row r="245" spans="1:23" x14ac:dyDescent="0.25">
      <c r="A245" s="12" t="s">
        <v>828</v>
      </c>
      <c r="B245" s="12">
        <v>39600</v>
      </c>
      <c r="C245" s="12">
        <f t="shared" si="24"/>
        <v>100</v>
      </c>
      <c r="D245" s="12">
        <v>0.276480605161396</v>
      </c>
      <c r="E245" s="12">
        <v>0</v>
      </c>
      <c r="F245" s="15">
        <v>6.5197633339348604</v>
      </c>
      <c r="G245" s="12">
        <v>0</v>
      </c>
      <c r="H245" s="12">
        <v>0</v>
      </c>
      <c r="I245" s="12">
        <v>0</v>
      </c>
      <c r="J245" s="13">
        <f t="shared" si="25"/>
        <v>1.1295996576058722</v>
      </c>
      <c r="K245" s="13"/>
      <c r="L245" s="13">
        <f t="shared" si="27"/>
        <v>25.024891792450202</v>
      </c>
      <c r="M245" s="13"/>
      <c r="N245" s="13"/>
      <c r="O245" s="13"/>
      <c r="P245" s="13">
        <f t="shared" si="32"/>
        <v>13400.612274821036</v>
      </c>
      <c r="Q245" s="13">
        <f t="shared" si="33"/>
        <v>18633.872445217949</v>
      </c>
      <c r="R245" s="13"/>
      <c r="S245" s="13"/>
      <c r="T245" s="13"/>
      <c r="W245" s="11">
        <f t="shared" si="31"/>
        <v>-5233.2601703969267</v>
      </c>
    </row>
    <row r="246" spans="1:23" x14ac:dyDescent="0.25">
      <c r="A246" s="12" t="s">
        <v>829</v>
      </c>
      <c r="B246" s="12">
        <v>39700</v>
      </c>
      <c r="C246" s="12">
        <f t="shared" si="24"/>
        <v>100</v>
      </c>
      <c r="D246" s="12">
        <v>0.275964512434484</v>
      </c>
      <c r="E246" s="12">
        <v>0</v>
      </c>
      <c r="F246" s="15">
        <v>5.4120442753342104</v>
      </c>
      <c r="G246" s="12">
        <v>0</v>
      </c>
      <c r="H246" s="12">
        <v>0</v>
      </c>
      <c r="I246" s="12">
        <v>0</v>
      </c>
      <c r="J246" s="13">
        <f t="shared" si="25"/>
        <v>1.0230465140664444</v>
      </c>
      <c r="K246" s="13"/>
      <c r="L246" s="13">
        <f t="shared" si="27"/>
        <v>22.095940017164949</v>
      </c>
      <c r="M246" s="13"/>
      <c r="N246" s="13"/>
      <c r="O246" s="13"/>
      <c r="P246" s="13">
        <f t="shared" si="32"/>
        <v>13401.635321335103</v>
      </c>
      <c r="Q246" s="13">
        <f t="shared" si="33"/>
        <v>18655.968385235112</v>
      </c>
      <c r="R246" s="13"/>
      <c r="S246" s="13"/>
      <c r="T246" s="13"/>
      <c r="W246" s="11">
        <f t="shared" si="31"/>
        <v>-5254.3330639000251</v>
      </c>
    </row>
    <row r="247" spans="1:23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3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3" x14ac:dyDescent="0.25">
      <c r="A249" s="12"/>
      <c r="B249" s="12"/>
      <c r="C249" s="12"/>
      <c r="D249" s="12"/>
      <c r="E249" s="12"/>
      <c r="F249" s="130" t="s">
        <v>830</v>
      </c>
      <c r="G249" s="128"/>
      <c r="H249" s="128"/>
      <c r="I249" s="128"/>
      <c r="J249" s="129">
        <f>SUM(J7:J246)</f>
        <v>13401.635321335103</v>
      </c>
      <c r="K249" s="129">
        <f t="shared" ref="K249:O249" si="34">SUM(K7:K233)</f>
        <v>0</v>
      </c>
      <c r="L249" s="129">
        <f>SUM(L7:L246)</f>
        <v>18655.968385235112</v>
      </c>
      <c r="M249" s="13">
        <f t="shared" si="34"/>
        <v>0</v>
      </c>
      <c r="N249" s="13">
        <f t="shared" si="34"/>
        <v>0</v>
      </c>
      <c r="O249" s="13">
        <f t="shared" si="34"/>
        <v>0</v>
      </c>
      <c r="P249" s="13"/>
      <c r="Q249" s="13"/>
      <c r="R249" s="13"/>
      <c r="S249" s="13"/>
      <c r="T249" s="13"/>
    </row>
    <row r="250" spans="1:23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3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3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3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3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3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3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6" ht="12.75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</row>
    <row r="602" spans="1:26" ht="12.75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</row>
    <row r="603" spans="1:26" ht="12.75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</row>
    <row r="604" spans="1:26" ht="12.75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</row>
    <row r="605" spans="1:26" ht="12.75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</row>
    <row r="606" spans="1:26" ht="12.75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</row>
    <row r="607" spans="1:26" ht="12.75" customHeight="1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</row>
    <row r="608" spans="1:26" ht="12.75" customHeight="1" thickBo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X608" s="110" t="s">
        <v>2</v>
      </c>
      <c r="Y608" s="111"/>
      <c r="Z608" s="112"/>
    </row>
    <row r="609" spans="1:26" ht="12.75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X609" s="110" t="s">
        <v>3</v>
      </c>
      <c r="Y609" s="111" t="s">
        <v>4</v>
      </c>
      <c r="Z609" s="111"/>
    </row>
    <row r="610" spans="1:26" ht="12.75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X610" s="113" t="s">
        <v>5</v>
      </c>
      <c r="Y610" s="114" t="s">
        <v>6</v>
      </c>
      <c r="Z610" s="114"/>
    </row>
    <row r="611" spans="1:26" ht="12.75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X611" s="113" t="s">
        <v>7</v>
      </c>
      <c r="Y611" s="114" t="s">
        <v>8</v>
      </c>
      <c r="Z611" s="114"/>
    </row>
    <row r="612" spans="1:26" ht="12.75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X612" s="113" t="s">
        <v>9</v>
      </c>
      <c r="Y612" s="114" t="s">
        <v>10</v>
      </c>
      <c r="Z612" s="114" t="s">
        <v>11</v>
      </c>
    </row>
    <row r="613" spans="1:26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X613" s="113" t="s">
        <v>12</v>
      </c>
      <c r="Y613" s="114" t="s">
        <v>10</v>
      </c>
      <c r="Z613" s="114" t="s">
        <v>13</v>
      </c>
    </row>
    <row r="614" spans="1:26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X614" s="115" t="s">
        <v>14</v>
      </c>
      <c r="Y614" s="116" t="s">
        <v>15</v>
      </c>
      <c r="Z614" s="116" t="s">
        <v>16</v>
      </c>
    </row>
    <row r="615" spans="1:26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X615" s="115" t="s">
        <v>17</v>
      </c>
      <c r="Y615" s="116" t="s">
        <v>18</v>
      </c>
      <c r="Z615" s="116" t="s">
        <v>19</v>
      </c>
    </row>
    <row r="616" spans="1:26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X616" s="115" t="s">
        <v>20</v>
      </c>
      <c r="Y616" s="116" t="s">
        <v>21</v>
      </c>
      <c r="Z616" s="116" t="s">
        <v>22</v>
      </c>
    </row>
    <row r="617" spans="1:26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X617" s="115" t="s">
        <v>20</v>
      </c>
      <c r="Y617" s="116" t="s">
        <v>23</v>
      </c>
      <c r="Z617" s="116" t="s">
        <v>24</v>
      </c>
    </row>
    <row r="618" spans="1:26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X618" s="115" t="s">
        <v>20</v>
      </c>
      <c r="Y618" s="116" t="s">
        <v>25</v>
      </c>
      <c r="Z618" s="116" t="s">
        <v>26</v>
      </c>
    </row>
    <row r="619" spans="1:26" ht="13.8" thickBo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X619" s="117" t="s">
        <v>20</v>
      </c>
      <c r="Y619" s="117" t="s">
        <v>27</v>
      </c>
      <c r="Z619" s="117" t="s">
        <v>28</v>
      </c>
    </row>
    <row r="620" spans="1:26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6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6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6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6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</row>
    <row r="1921" spans="1:20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</row>
    <row r="1922" spans="1:20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</row>
    <row r="1923" spans="1:20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</row>
    <row r="1924" spans="1:20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</row>
    <row r="1925" spans="1:20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</row>
    <row r="1926" spans="1:20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</row>
    <row r="1927" spans="1:20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</row>
    <row r="1928" spans="1:20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</row>
    <row r="1929" spans="1:20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</row>
    <row r="1930" spans="1:20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</row>
    <row r="1931" spans="1:20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20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20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20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20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20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  <row r="4092" spans="1:9" x14ac:dyDescent="0.25">
      <c r="A4092" s="12"/>
      <c r="B4092" s="12"/>
      <c r="C4092" s="12"/>
      <c r="D4092" s="12"/>
      <c r="E4092" s="12"/>
      <c r="F4092" s="12"/>
      <c r="G4092" s="12"/>
      <c r="H4092" s="12"/>
      <c r="I4092" s="12"/>
    </row>
    <row r="4093" spans="1:9" x14ac:dyDescent="0.25">
      <c r="A4093" s="12"/>
      <c r="B4093" s="12"/>
      <c r="C4093" s="12"/>
      <c r="D4093" s="12"/>
      <c r="E4093" s="12"/>
      <c r="F4093" s="12"/>
      <c r="G4093" s="12"/>
      <c r="H4093" s="12"/>
      <c r="I4093" s="12"/>
    </row>
    <row r="4094" spans="1:9" x14ac:dyDescent="0.25">
      <c r="A4094" s="12"/>
      <c r="B4094" s="12"/>
      <c r="C4094" s="12"/>
      <c r="D4094" s="12"/>
      <c r="E4094" s="12"/>
      <c r="F4094" s="12"/>
      <c r="G4094" s="12"/>
      <c r="H4094" s="12"/>
      <c r="I4094" s="12"/>
    </row>
    <row r="4095" spans="1:9" x14ac:dyDescent="0.25">
      <c r="A4095" s="12"/>
      <c r="B4095" s="12"/>
      <c r="C4095" s="12"/>
      <c r="D4095" s="12"/>
      <c r="E4095" s="12"/>
      <c r="F4095" s="12"/>
      <c r="G4095" s="12"/>
      <c r="H4095" s="12"/>
      <c r="I4095" s="12"/>
    </row>
    <row r="4096" spans="1:9" x14ac:dyDescent="0.25">
      <c r="A4096" s="12"/>
      <c r="B4096" s="12"/>
      <c r="C4096" s="12"/>
      <c r="D4096" s="12"/>
      <c r="E4096" s="12"/>
      <c r="F4096" s="12"/>
      <c r="G4096" s="12"/>
      <c r="H4096" s="12"/>
      <c r="I4096" s="12"/>
    </row>
    <row r="4097" spans="1:9" x14ac:dyDescent="0.25">
      <c r="A4097" s="12"/>
      <c r="B4097" s="12"/>
      <c r="C4097" s="12"/>
      <c r="D4097" s="12"/>
      <c r="E4097" s="12"/>
      <c r="F4097" s="12"/>
      <c r="G4097" s="12"/>
      <c r="H4097" s="12"/>
      <c r="I4097" s="12"/>
    </row>
    <row r="4098" spans="1:9" x14ac:dyDescent="0.25">
      <c r="A4098" s="12"/>
      <c r="B4098" s="12"/>
      <c r="C4098" s="12"/>
      <c r="D4098" s="12"/>
      <c r="E4098" s="12"/>
      <c r="F4098" s="12"/>
      <c r="G4098" s="12"/>
      <c r="H4098" s="12"/>
      <c r="I4098" s="12"/>
    </row>
    <row r="4099" spans="1:9" x14ac:dyDescent="0.25">
      <c r="A4099" s="12"/>
      <c r="B4099" s="12"/>
      <c r="C4099" s="12"/>
      <c r="D4099" s="12"/>
      <c r="E4099" s="12"/>
      <c r="F4099" s="12"/>
      <c r="G4099" s="12"/>
      <c r="H4099" s="12"/>
      <c r="I4099" s="12"/>
    </row>
    <row r="4100" spans="1:9" x14ac:dyDescent="0.25">
      <c r="A4100" s="12"/>
      <c r="B4100" s="12"/>
      <c r="C4100" s="12"/>
      <c r="D4100" s="12"/>
      <c r="E4100" s="12"/>
      <c r="F4100" s="12"/>
      <c r="G4100" s="12"/>
      <c r="H4100" s="12"/>
      <c r="I4100" s="12"/>
    </row>
    <row r="4101" spans="1:9" x14ac:dyDescent="0.25">
      <c r="A4101" s="12"/>
      <c r="B4101" s="12"/>
      <c r="C4101" s="12"/>
      <c r="D4101" s="12"/>
      <c r="E4101" s="12"/>
      <c r="F4101" s="12"/>
      <c r="G4101" s="12"/>
      <c r="H4101" s="12"/>
      <c r="I4101" s="12"/>
    </row>
    <row r="4102" spans="1:9" x14ac:dyDescent="0.25">
      <c r="A4102" s="12"/>
      <c r="B4102" s="12"/>
      <c r="C4102" s="12"/>
      <c r="D4102" s="12"/>
      <c r="E4102" s="12"/>
      <c r="F4102" s="12"/>
      <c r="G4102" s="12"/>
      <c r="H4102" s="12"/>
      <c r="I4102" s="12"/>
    </row>
    <row r="4103" spans="1:9" x14ac:dyDescent="0.25">
      <c r="A4103" s="12"/>
      <c r="B4103" s="12"/>
      <c r="C4103" s="12"/>
      <c r="D4103" s="12"/>
      <c r="E4103" s="12"/>
      <c r="F4103" s="12"/>
      <c r="G4103" s="12"/>
      <c r="H4103" s="12"/>
      <c r="I4103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0551D-0BAC-4EDD-BC4E-BC0C00AC9F10}">
  <sheetPr>
    <tabColor rgb="FFFFC000"/>
  </sheetPr>
  <dimension ref="A1:AH4091"/>
  <sheetViews>
    <sheetView showGridLines="0" topLeftCell="M1" workbookViewId="0">
      <selection activeCell="X11" sqref="X11:Y17"/>
    </sheetView>
  </sheetViews>
  <sheetFormatPr defaultColWidth="26.33203125" defaultRowHeight="13.2" x14ac:dyDescent="0.25"/>
  <cols>
    <col min="1" max="1" width="9.664062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6.5546875" style="14" bestFit="1" customWidth="1"/>
    <col min="7" max="7" width="11.88671875" style="14" customWidth="1"/>
    <col min="8" max="8" width="10.77734375" style="14" hidden="1" customWidth="1"/>
    <col min="9" max="9" width="4.77734375" style="14" customWidth="1"/>
    <col min="10" max="10" width="19.33203125" style="14" customWidth="1"/>
    <col min="11" max="11" width="22" style="14" hidden="1" customWidth="1"/>
    <col min="12" max="12" width="18.5546875" style="14" customWidth="1"/>
    <col min="13" max="13" width="11.88671875" style="14" customWidth="1"/>
    <col min="14" max="14" width="10.77734375" style="14" hidden="1" customWidth="1"/>
    <col min="15" max="15" width="4.77734375" style="14" customWidth="1"/>
    <col min="16" max="16" width="18.88671875" style="14" customWidth="1"/>
    <col min="17" max="17" width="11.109375" style="14" bestFit="1" customWidth="1"/>
    <col min="18" max="18" width="17.33203125" style="14" customWidth="1"/>
    <col min="19" max="19" width="11.109375" style="14" hidden="1" customWidth="1"/>
    <col min="20" max="20" width="14.44140625" style="14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788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 t="s">
        <v>835</v>
      </c>
      <c r="Y6" s="78" t="s">
        <v>837</v>
      </c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147" t="s">
        <v>491</v>
      </c>
      <c r="B7" s="148">
        <v>28969.999999999902</v>
      </c>
      <c r="C7" s="148">
        <v>0</v>
      </c>
      <c r="D7" s="148">
        <v>33.3452208507751</v>
      </c>
      <c r="E7" s="148">
        <v>0</v>
      </c>
      <c r="F7" s="148">
        <v>3.0865430744597699E-7</v>
      </c>
      <c r="G7" s="148">
        <v>0</v>
      </c>
      <c r="H7" s="148">
        <v>0</v>
      </c>
      <c r="I7" s="148">
        <v>0</v>
      </c>
      <c r="J7" s="149">
        <v>0</v>
      </c>
      <c r="K7" s="149">
        <v>0</v>
      </c>
      <c r="L7" s="149">
        <v>0</v>
      </c>
      <c r="M7" s="149">
        <v>0</v>
      </c>
      <c r="N7" s="149">
        <v>0</v>
      </c>
      <c r="O7" s="149">
        <v>0</v>
      </c>
      <c r="P7" s="149">
        <v>0</v>
      </c>
      <c r="Q7" s="149">
        <v>0</v>
      </c>
      <c r="R7" s="149">
        <v>0</v>
      </c>
      <c r="S7" s="149">
        <v>0</v>
      </c>
      <c r="T7" s="149">
        <v>0</v>
      </c>
      <c r="U7" s="150">
        <v>0</v>
      </c>
      <c r="V7" s="150">
        <v>0</v>
      </c>
      <c r="W7" s="150">
        <v>0</v>
      </c>
    </row>
    <row r="8" spans="1:34" x14ac:dyDescent="0.25">
      <c r="A8" s="147" t="s">
        <v>492</v>
      </c>
      <c r="B8" s="148">
        <v>29000</v>
      </c>
      <c r="C8" s="148">
        <f t="shared" ref="C8:C45" si="0">B8-B7</f>
        <v>30.000000000098225</v>
      </c>
      <c r="D8" s="148">
        <v>25.27448612445</v>
      </c>
      <c r="E8" s="148">
        <v>0</v>
      </c>
      <c r="F8" s="148">
        <v>2.9652255761902801E-7</v>
      </c>
      <c r="G8" s="148">
        <v>0</v>
      </c>
      <c r="H8" s="148">
        <v>0</v>
      </c>
      <c r="I8" s="148">
        <v>0</v>
      </c>
      <c r="J8" s="149">
        <f t="shared" ref="J8:J45" si="1">AVERAGE(D7:D8)*(C8)/27</f>
        <v>32.566503875231689</v>
      </c>
      <c r="K8" s="149">
        <f t="shared" ref="K8:K45" si="2">AVERAGE(E7:E8)*(C8)/27</f>
        <v>0</v>
      </c>
      <c r="L8" s="149">
        <f t="shared" ref="L8:L45" si="3">AVERAGE(F7:F8)*(C8)/27</f>
        <v>3.3620936948165915E-7</v>
      </c>
      <c r="M8" s="149">
        <f t="shared" ref="M8:M45" si="4">AVERAGE(G7:G8)*(C8)/27</f>
        <v>0</v>
      </c>
      <c r="N8" s="149">
        <f t="shared" ref="N8:N45" si="5">AVERAGE(H7:H8)*(C8)/27</f>
        <v>0</v>
      </c>
      <c r="O8" s="149">
        <f t="shared" ref="O8:O45" si="6">AVERAGE(I7:I8)*(C8)/27</f>
        <v>0</v>
      </c>
      <c r="P8" s="149">
        <f>J8*P5+P7</f>
        <v>32.566503875231689</v>
      </c>
      <c r="Q8" s="149">
        <f>(L8-(N8*S5))*Q5+Q7</f>
        <v>3.3620936948165915E-7</v>
      </c>
      <c r="R8" s="149">
        <f>M8*R5+R7</f>
        <v>0</v>
      </c>
      <c r="S8" s="149">
        <f>N8*S5+S7</f>
        <v>0</v>
      </c>
      <c r="T8" s="149">
        <f>O8*T5+T7</f>
        <v>0</v>
      </c>
      <c r="U8" s="150">
        <f>M8*U5+U7</f>
        <v>0</v>
      </c>
      <c r="V8" s="150">
        <f>O8*V5+V7</f>
        <v>0</v>
      </c>
      <c r="W8" s="150">
        <f>(J8-K8-(L8-(N8*S5))*Q5+W7)</f>
        <v>32.566503539022321</v>
      </c>
    </row>
    <row r="9" spans="1:34" x14ac:dyDescent="0.25">
      <c r="A9" s="147" t="s">
        <v>493</v>
      </c>
      <c r="B9" s="148">
        <v>29100</v>
      </c>
      <c r="C9" s="148">
        <f t="shared" si="0"/>
        <v>100</v>
      </c>
      <c r="D9" s="148">
        <v>8.3051562321625205</v>
      </c>
      <c r="E9" s="148">
        <v>0</v>
      </c>
      <c r="F9" s="148">
        <v>0.27488137294221798</v>
      </c>
      <c r="G9" s="148">
        <v>0</v>
      </c>
      <c r="H9" s="148">
        <v>0</v>
      </c>
      <c r="I9" s="148">
        <v>0</v>
      </c>
      <c r="J9" s="149">
        <f t="shared" si="1"/>
        <v>62.184522882615788</v>
      </c>
      <c r="K9" s="149">
        <f t="shared" si="2"/>
        <v>0</v>
      </c>
      <c r="L9" s="149">
        <f t="shared" si="3"/>
        <v>0.50904012863847337</v>
      </c>
      <c r="M9" s="149">
        <f t="shared" si="4"/>
        <v>0</v>
      </c>
      <c r="N9" s="149">
        <f t="shared" si="5"/>
        <v>0</v>
      </c>
      <c r="O9" s="149">
        <f t="shared" si="6"/>
        <v>0</v>
      </c>
      <c r="P9" s="149">
        <f>J9*P5+P8</f>
        <v>94.751026757847484</v>
      </c>
      <c r="Q9" s="149">
        <f>(L9-(N9*S5))*Q5+Q8</f>
        <v>0.50904046484784282</v>
      </c>
      <c r="R9" s="149">
        <f>M9*R5+R8</f>
        <v>0</v>
      </c>
      <c r="S9" s="149">
        <f>N9*S5+S8</f>
        <v>0</v>
      </c>
      <c r="T9" s="149">
        <f>O9*T5+T8</f>
        <v>0</v>
      </c>
      <c r="U9" s="150">
        <f>M9*U5+U8</f>
        <v>0</v>
      </c>
      <c r="V9" s="150">
        <f>O9*V5+V8</f>
        <v>0</v>
      </c>
      <c r="W9" s="150">
        <f>(J9-K9-(L9-(N9*S5))*Q5+W8)</f>
        <v>94.241986292999627</v>
      </c>
    </row>
    <row r="10" spans="1:34" ht="13.8" thickBot="1" x14ac:dyDescent="0.3">
      <c r="A10" s="147" t="s">
        <v>494</v>
      </c>
      <c r="B10" s="147">
        <v>29200</v>
      </c>
      <c r="C10" s="147">
        <f t="shared" si="0"/>
        <v>100</v>
      </c>
      <c r="D10" s="147">
        <v>2.9775788913339101</v>
      </c>
      <c r="E10" s="147">
        <v>0</v>
      </c>
      <c r="F10" s="147">
        <v>4.3709465695001199</v>
      </c>
      <c r="G10" s="147">
        <v>0</v>
      </c>
      <c r="H10" s="147">
        <v>0</v>
      </c>
      <c r="I10" s="147">
        <v>0</v>
      </c>
      <c r="J10" s="150">
        <f t="shared" si="1"/>
        <v>20.893953932400795</v>
      </c>
      <c r="K10" s="150">
        <f t="shared" si="2"/>
        <v>0</v>
      </c>
      <c r="L10" s="150">
        <f t="shared" si="3"/>
        <v>8.6033850785969221</v>
      </c>
      <c r="M10" s="150">
        <f t="shared" si="4"/>
        <v>0</v>
      </c>
      <c r="N10" s="150">
        <f t="shared" si="5"/>
        <v>0</v>
      </c>
      <c r="O10" s="150">
        <f t="shared" si="6"/>
        <v>0</v>
      </c>
      <c r="P10" s="150">
        <f>J10*P5+P9</f>
        <v>115.64498069024827</v>
      </c>
      <c r="Q10" s="150">
        <f>(L10-(N10*S5))*Q5+Q9</f>
        <v>9.1124255434447647</v>
      </c>
      <c r="R10" s="150">
        <f>M10*R5+R9</f>
        <v>0</v>
      </c>
      <c r="S10" s="150">
        <f>N10*S5+S9</f>
        <v>0</v>
      </c>
      <c r="T10" s="150">
        <f>O10*T5+T9</f>
        <v>0</v>
      </c>
      <c r="U10" s="150">
        <f>M10*U5+U9</f>
        <v>0</v>
      </c>
      <c r="V10" s="150">
        <f>O10*V5+V9</f>
        <v>0</v>
      </c>
      <c r="W10" s="150">
        <f>(J10-K10-(L10-(N10*S5))*Q5+W9)</f>
        <v>106.5325551468035</v>
      </c>
    </row>
    <row r="11" spans="1:34" ht="13.8" thickBot="1" x14ac:dyDescent="0.3">
      <c r="A11" s="151" t="s">
        <v>495</v>
      </c>
      <c r="B11" s="151">
        <v>29300</v>
      </c>
      <c r="C11" s="151">
        <f t="shared" si="0"/>
        <v>100</v>
      </c>
      <c r="D11" s="151">
        <v>5.9587178884139602</v>
      </c>
      <c r="E11" s="151">
        <v>0</v>
      </c>
      <c r="F11" s="151">
        <v>0.881540665424836</v>
      </c>
      <c r="G11" s="151">
        <v>0</v>
      </c>
      <c r="H11" s="151">
        <v>0</v>
      </c>
      <c r="I11" s="151">
        <v>0</v>
      </c>
      <c r="J11" s="152">
        <f t="shared" si="1"/>
        <v>16.548697740273834</v>
      </c>
      <c r="K11" s="152">
        <f t="shared" si="2"/>
        <v>0</v>
      </c>
      <c r="L11" s="152">
        <f t="shared" si="3"/>
        <v>9.7268282128239925</v>
      </c>
      <c r="M11" s="152">
        <f t="shared" si="4"/>
        <v>0</v>
      </c>
      <c r="N11" s="152">
        <f t="shared" si="5"/>
        <v>0</v>
      </c>
      <c r="O11" s="152">
        <f t="shared" si="6"/>
        <v>0</v>
      </c>
      <c r="P11" s="152">
        <f>J11*P5+P10</f>
        <v>132.19367843052211</v>
      </c>
      <c r="Q11" s="152">
        <f>(L11-(N11*S5))*Q5+Q10</f>
        <v>18.839253756268757</v>
      </c>
      <c r="R11" s="152">
        <f>M11*R5+R10</f>
        <v>0</v>
      </c>
      <c r="S11" s="152">
        <f>N11*S5+S10</f>
        <v>0</v>
      </c>
      <c r="T11" s="152">
        <f>O11*T5+T10</f>
        <v>0</v>
      </c>
      <c r="U11" s="152">
        <f>M11*U5+U10</f>
        <v>0</v>
      </c>
      <c r="V11" s="152">
        <f>O11*V5+V10</f>
        <v>0</v>
      </c>
      <c r="W11" s="152">
        <f>(J11-K11-(L11-(N11*S5))*Q5+W10)</f>
        <v>113.35442467425335</v>
      </c>
      <c r="X11" s="110" t="s">
        <v>62</v>
      </c>
      <c r="Y11" s="111"/>
      <c r="Z11" s="112"/>
    </row>
    <row r="12" spans="1:34" x14ac:dyDescent="0.25">
      <c r="A12" s="151" t="s">
        <v>496</v>
      </c>
      <c r="B12" s="151">
        <v>29400</v>
      </c>
      <c r="C12" s="151">
        <f t="shared" si="0"/>
        <v>100</v>
      </c>
      <c r="D12" s="151">
        <v>32.954140575255202</v>
      </c>
      <c r="E12" s="151">
        <v>0</v>
      </c>
      <c r="F12" s="151">
        <v>3.1688614399172397E-7</v>
      </c>
      <c r="G12" s="151">
        <v>0</v>
      </c>
      <c r="H12" s="151">
        <v>0</v>
      </c>
      <c r="I12" s="151">
        <v>0</v>
      </c>
      <c r="J12" s="152">
        <f t="shared" si="1"/>
        <v>72.06084900679474</v>
      </c>
      <c r="K12" s="152">
        <f t="shared" si="2"/>
        <v>0</v>
      </c>
      <c r="L12" s="152">
        <f t="shared" si="3"/>
        <v>1.632483300575889</v>
      </c>
      <c r="M12" s="152">
        <f t="shared" si="4"/>
        <v>0</v>
      </c>
      <c r="N12" s="152">
        <f t="shared" si="5"/>
        <v>0</v>
      </c>
      <c r="O12" s="152">
        <f t="shared" si="6"/>
        <v>0</v>
      </c>
      <c r="P12" s="152">
        <f>J12*P5+P11</f>
        <v>204.25452743731685</v>
      </c>
      <c r="Q12" s="152">
        <f>(L12-(N12*S5))*Q5+Q11</f>
        <v>20.471737056844646</v>
      </c>
      <c r="R12" s="152">
        <f>M12*R5+R11</f>
        <v>0</v>
      </c>
      <c r="S12" s="152">
        <f>N12*S5+S11</f>
        <v>0</v>
      </c>
      <c r="T12" s="152">
        <f>O12*T5+T11</f>
        <v>0</v>
      </c>
      <c r="U12" s="152">
        <f>M12*U5+U11</f>
        <v>0</v>
      </c>
      <c r="V12" s="152">
        <f>O12*V5+V11</f>
        <v>0</v>
      </c>
      <c r="W12" s="152">
        <f>(J12-K12-(L12-(N12*S5))*Q5+W11)</f>
        <v>183.78279038047219</v>
      </c>
      <c r="X12" s="110" t="s">
        <v>63</v>
      </c>
      <c r="Y12" s="111" t="s">
        <v>774</v>
      </c>
      <c r="Z12" s="111"/>
    </row>
    <row r="13" spans="1:34" x14ac:dyDescent="0.25">
      <c r="A13" s="151" t="s">
        <v>497</v>
      </c>
      <c r="B13" s="151">
        <v>29500</v>
      </c>
      <c r="C13" s="151">
        <f t="shared" si="0"/>
        <v>100</v>
      </c>
      <c r="D13" s="151">
        <v>45.430387759530298</v>
      </c>
      <c r="E13" s="151">
        <v>0</v>
      </c>
      <c r="F13" s="153">
        <v>3.4457934816600702E-7</v>
      </c>
      <c r="G13" s="151">
        <v>0</v>
      </c>
      <c r="H13" s="151">
        <v>0</v>
      </c>
      <c r="I13" s="151">
        <v>0</v>
      </c>
      <c r="J13" s="152">
        <f t="shared" si="1"/>
        <v>145.15653395330648</v>
      </c>
      <c r="K13" s="152">
        <f t="shared" si="2"/>
        <v>0</v>
      </c>
      <c r="L13" s="152">
        <f t="shared" si="3"/>
        <v>1.2249360965883906E-6</v>
      </c>
      <c r="M13" s="152">
        <f t="shared" si="4"/>
        <v>0</v>
      </c>
      <c r="N13" s="152">
        <f t="shared" si="5"/>
        <v>0</v>
      </c>
      <c r="O13" s="152">
        <f t="shared" si="6"/>
        <v>0</v>
      </c>
      <c r="P13" s="152">
        <f>J13*P5+P12</f>
        <v>349.41106139062333</v>
      </c>
      <c r="Q13" s="152">
        <f>(L13-(N13*S5))*Q5+Q12</f>
        <v>20.471738281780741</v>
      </c>
      <c r="R13" s="152">
        <f>M13*R5+R12</f>
        <v>0</v>
      </c>
      <c r="S13" s="152">
        <f>N13*S5+S12</f>
        <v>0</v>
      </c>
      <c r="T13" s="152">
        <f>O13*T5+T12</f>
        <v>0</v>
      </c>
      <c r="U13" s="152">
        <f>M13*U5+U12</f>
        <v>0</v>
      </c>
      <c r="V13" s="152">
        <f>O13*V5+V12</f>
        <v>0</v>
      </c>
      <c r="W13" s="152">
        <f>(J13-K13-(L13-(N13*S5))*Q5+W12)</f>
        <v>328.93932310884259</v>
      </c>
      <c r="X13" s="113" t="s">
        <v>65</v>
      </c>
      <c r="Y13" s="114" t="s">
        <v>66</v>
      </c>
      <c r="Z13" s="114"/>
    </row>
    <row r="14" spans="1:34" x14ac:dyDescent="0.25">
      <c r="A14" s="151" t="s">
        <v>498</v>
      </c>
      <c r="B14" s="151">
        <v>29600</v>
      </c>
      <c r="C14" s="151">
        <f t="shared" si="0"/>
        <v>100</v>
      </c>
      <c r="D14" s="151">
        <v>28.031900805154699</v>
      </c>
      <c r="E14" s="151">
        <v>0</v>
      </c>
      <c r="F14" s="153">
        <v>43.145055920737803</v>
      </c>
      <c r="G14" s="151">
        <v>0</v>
      </c>
      <c r="H14" s="151">
        <v>0</v>
      </c>
      <c r="I14" s="151">
        <v>0</v>
      </c>
      <c r="J14" s="152">
        <f t="shared" si="1"/>
        <v>136.04127511978703</v>
      </c>
      <c r="K14" s="152">
        <f t="shared" si="2"/>
        <v>0</v>
      </c>
      <c r="L14" s="152">
        <f t="shared" si="3"/>
        <v>79.898252343179919</v>
      </c>
      <c r="M14" s="152">
        <f t="shared" si="4"/>
        <v>0</v>
      </c>
      <c r="N14" s="152">
        <f t="shared" si="5"/>
        <v>0</v>
      </c>
      <c r="O14" s="152">
        <f t="shared" si="6"/>
        <v>0</v>
      </c>
      <c r="P14" s="152">
        <f>J14*P5+P13</f>
        <v>485.45233651041036</v>
      </c>
      <c r="Q14" s="152">
        <f>(L14-(N14*S5))*Q5+Q13</f>
        <v>100.36999062496066</v>
      </c>
      <c r="R14" s="152">
        <f>M14*R5+R13</f>
        <v>0</v>
      </c>
      <c r="S14" s="152">
        <f>N14*S5+S13</f>
        <v>0</v>
      </c>
      <c r="T14" s="152">
        <f>O14*T5+T13</f>
        <v>0</v>
      </c>
      <c r="U14" s="152">
        <f>M14*U5+U13</f>
        <v>0</v>
      </c>
      <c r="V14" s="152">
        <f>O14*V5+V13</f>
        <v>0</v>
      </c>
      <c r="W14" s="152">
        <f>(J14-K14-(L14-(N14*S5))*Q5+W13)</f>
        <v>385.08234588544968</v>
      </c>
      <c r="X14" s="113" t="s">
        <v>67</v>
      </c>
      <c r="Y14" s="114" t="s">
        <v>841</v>
      </c>
      <c r="Z14" s="114"/>
    </row>
    <row r="15" spans="1:34" x14ac:dyDescent="0.25">
      <c r="A15" s="151" t="s">
        <v>499</v>
      </c>
      <c r="B15" s="151">
        <v>29700</v>
      </c>
      <c r="C15" s="151">
        <f t="shared" si="0"/>
        <v>100</v>
      </c>
      <c r="D15" s="151">
        <v>66.299443390702393</v>
      </c>
      <c r="E15" s="151">
        <v>0</v>
      </c>
      <c r="F15" s="153">
        <v>23.807034119072298</v>
      </c>
      <c r="G15" s="151">
        <v>0</v>
      </c>
      <c r="H15" s="151">
        <v>0</v>
      </c>
      <c r="I15" s="151">
        <v>0</v>
      </c>
      <c r="J15" s="152">
        <f t="shared" si="1"/>
        <v>174.6876744367724</v>
      </c>
      <c r="K15" s="152">
        <f t="shared" si="2"/>
        <v>0</v>
      </c>
      <c r="L15" s="152">
        <f t="shared" si="3"/>
        <v>123.98535192557426</v>
      </c>
      <c r="M15" s="152">
        <f t="shared" si="4"/>
        <v>0</v>
      </c>
      <c r="N15" s="152">
        <f t="shared" si="5"/>
        <v>0</v>
      </c>
      <c r="O15" s="152">
        <f t="shared" si="6"/>
        <v>0</v>
      </c>
      <c r="P15" s="152">
        <f>J15*P5+P14</f>
        <v>660.14001094718276</v>
      </c>
      <c r="Q15" s="152">
        <f>(L15-(N15*S5))*Q5+Q14</f>
        <v>224.35534255053494</v>
      </c>
      <c r="R15" s="152">
        <f>M15*R5+R14</f>
        <v>0</v>
      </c>
      <c r="S15" s="152">
        <f>N15*S5+S14</f>
        <v>0</v>
      </c>
      <c r="T15" s="152">
        <f>O15*T5+T14</f>
        <v>0</v>
      </c>
      <c r="U15" s="152">
        <f>M15*U5+U14</f>
        <v>0</v>
      </c>
      <c r="V15" s="152">
        <f>O15*V5+V14</f>
        <v>0</v>
      </c>
      <c r="W15" s="152">
        <f>(J15-K15-(L15-(N15*S5))*Q5+W14)</f>
        <v>435.78466839664782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51" t="s">
        <v>500</v>
      </c>
      <c r="B16" s="151">
        <v>29800</v>
      </c>
      <c r="C16" s="151">
        <f t="shared" si="0"/>
        <v>100</v>
      </c>
      <c r="D16" s="151">
        <v>125.485718046294</v>
      </c>
      <c r="E16" s="151">
        <v>0</v>
      </c>
      <c r="F16" s="153">
        <v>34.242743872502601</v>
      </c>
      <c r="G16" s="151">
        <v>0</v>
      </c>
      <c r="H16" s="151">
        <v>0</v>
      </c>
      <c r="I16" s="151">
        <v>0</v>
      </c>
      <c r="J16" s="152">
        <f t="shared" si="1"/>
        <v>355.15770636480812</v>
      </c>
      <c r="K16" s="152">
        <f t="shared" si="2"/>
        <v>0</v>
      </c>
      <c r="L16" s="152">
        <f t="shared" si="3"/>
        <v>107.49958887328685</v>
      </c>
      <c r="M16" s="152">
        <f t="shared" si="4"/>
        <v>0</v>
      </c>
      <c r="N16" s="152">
        <f t="shared" si="5"/>
        <v>0</v>
      </c>
      <c r="O16" s="152">
        <f t="shared" si="6"/>
        <v>0</v>
      </c>
      <c r="P16" s="152">
        <f>J16*P5+P15</f>
        <v>1015.2977173119909</v>
      </c>
      <c r="Q16" s="152">
        <f>(L16-(N16*S5))*Q5+Q15</f>
        <v>331.85493142382177</v>
      </c>
      <c r="R16" s="152">
        <f>M16*R5+R15</f>
        <v>0</v>
      </c>
      <c r="S16" s="152">
        <f>N16*S5+S15</f>
        <v>0</v>
      </c>
      <c r="T16" s="152">
        <f>O16*T5+T15</f>
        <v>0</v>
      </c>
      <c r="U16" s="152">
        <f>M16*U5+U15</f>
        <v>0</v>
      </c>
      <c r="V16" s="152">
        <f>O16*V5+V15</f>
        <v>0</v>
      </c>
      <c r="W16" s="152">
        <f>(J16-K16-(L16-(N16*S5))*Q5+W15)</f>
        <v>683.44278588816906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51" t="s">
        <v>501</v>
      </c>
      <c r="B17" s="151">
        <v>29900</v>
      </c>
      <c r="C17" s="151">
        <f t="shared" si="0"/>
        <v>100</v>
      </c>
      <c r="D17" s="151">
        <v>199.125090218819</v>
      </c>
      <c r="E17" s="151">
        <v>0</v>
      </c>
      <c r="F17" s="153">
        <v>39.5811203310259</v>
      </c>
      <c r="G17" s="151">
        <v>0</v>
      </c>
      <c r="H17" s="151">
        <v>0</v>
      </c>
      <c r="I17" s="151">
        <v>0</v>
      </c>
      <c r="J17" s="152">
        <f t="shared" si="1"/>
        <v>601.13112641687599</v>
      </c>
      <c r="K17" s="152">
        <f t="shared" si="2"/>
        <v>0</v>
      </c>
      <c r="L17" s="152">
        <f t="shared" si="3"/>
        <v>136.71085963616389</v>
      </c>
      <c r="M17" s="152">
        <f t="shared" si="4"/>
        <v>0</v>
      </c>
      <c r="N17" s="152">
        <f t="shared" si="5"/>
        <v>0</v>
      </c>
      <c r="O17" s="152">
        <f t="shared" si="6"/>
        <v>0</v>
      </c>
      <c r="P17" s="152">
        <f>J17*P5+P16</f>
        <v>1616.4288437288669</v>
      </c>
      <c r="Q17" s="152">
        <f>(L17-(N17*S5))*Q5+Q16</f>
        <v>468.56579105998566</v>
      </c>
      <c r="R17" s="152">
        <f>M17*R5+R16</f>
        <v>0</v>
      </c>
      <c r="S17" s="152">
        <f>N17*S5+S16</f>
        <v>0</v>
      </c>
      <c r="T17" s="152">
        <f>O17*T5+T16</f>
        <v>0</v>
      </c>
      <c r="U17" s="152">
        <f>M17*U5+U16</f>
        <v>0</v>
      </c>
      <c r="V17" s="152">
        <f>O17*V5+V16</f>
        <v>0</v>
      </c>
      <c r="W17" s="152">
        <f>(J17-K17-(L17-(N17*S5))*Q5+W16)</f>
        <v>1147.8630526688812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51" t="s">
        <v>502</v>
      </c>
      <c r="B18" s="151">
        <v>30000</v>
      </c>
      <c r="C18" s="151">
        <f t="shared" si="0"/>
        <v>100</v>
      </c>
      <c r="D18" s="151">
        <v>196.992004987889</v>
      </c>
      <c r="E18" s="151">
        <v>0</v>
      </c>
      <c r="F18" s="153">
        <v>20.832108288128399</v>
      </c>
      <c r="G18" s="151">
        <v>0</v>
      </c>
      <c r="H18" s="151">
        <v>0</v>
      </c>
      <c r="I18" s="151">
        <v>0</v>
      </c>
      <c r="J18" s="152">
        <f t="shared" si="1"/>
        <v>733.55017630871851</v>
      </c>
      <c r="K18" s="152">
        <f t="shared" si="2"/>
        <v>0</v>
      </c>
      <c r="L18" s="152">
        <f t="shared" si="3"/>
        <v>111.87634929473018</v>
      </c>
      <c r="M18" s="152">
        <f t="shared" si="4"/>
        <v>0</v>
      </c>
      <c r="N18" s="152">
        <f t="shared" si="5"/>
        <v>0</v>
      </c>
      <c r="O18" s="152">
        <f t="shared" si="6"/>
        <v>0</v>
      </c>
      <c r="P18" s="152">
        <f>J18*P5+P17</f>
        <v>2349.9790200375855</v>
      </c>
      <c r="Q18" s="152">
        <f>(L18-(N18*S5))*Q5+Q17</f>
        <v>580.44214035471578</v>
      </c>
      <c r="R18" s="152">
        <f>M18*R5+R17</f>
        <v>0</v>
      </c>
      <c r="S18" s="152">
        <f>N18*S5+S17</f>
        <v>0</v>
      </c>
      <c r="T18" s="152">
        <f>O18*T5+T17</f>
        <v>0</v>
      </c>
      <c r="U18" s="152">
        <f>M18*U5+U17</f>
        <v>0</v>
      </c>
      <c r="V18" s="152">
        <f>O18*V5+V17</f>
        <v>0</v>
      </c>
      <c r="W18" s="152">
        <f>(J18-K18-(L18-(N18*S5))*Q5+W17)</f>
        <v>1769.5368796828695</v>
      </c>
      <c r="X18" s="132">
        <v>0</v>
      </c>
      <c r="Y18" s="132">
        <v>0</v>
      </c>
      <c r="Z18" s="118"/>
    </row>
    <row r="19" spans="1:26" x14ac:dyDescent="0.25">
      <c r="A19" s="151" t="s">
        <v>503</v>
      </c>
      <c r="B19" s="151">
        <v>30100</v>
      </c>
      <c r="C19" s="151">
        <f t="shared" si="0"/>
        <v>100</v>
      </c>
      <c r="D19" s="151">
        <v>109.28500670813401</v>
      </c>
      <c r="E19" s="151">
        <v>0</v>
      </c>
      <c r="F19" s="153">
        <v>6.3074475377261496</v>
      </c>
      <c r="G19" s="151">
        <v>0</v>
      </c>
      <c r="H19" s="151">
        <v>0</v>
      </c>
      <c r="I19" s="151">
        <v>0</v>
      </c>
      <c r="J19" s="152">
        <f t="shared" si="1"/>
        <v>567.1796512889315</v>
      </c>
      <c r="K19" s="152">
        <f t="shared" si="2"/>
        <v>0</v>
      </c>
      <c r="L19" s="152">
        <f t="shared" si="3"/>
        <v>50.258436714545461</v>
      </c>
      <c r="M19" s="152">
        <f t="shared" si="4"/>
        <v>0</v>
      </c>
      <c r="N19" s="152">
        <f t="shared" si="5"/>
        <v>0</v>
      </c>
      <c r="O19" s="152">
        <f t="shared" si="6"/>
        <v>0</v>
      </c>
      <c r="P19" s="152">
        <f>J19*P5+P18</f>
        <v>2917.1586713265169</v>
      </c>
      <c r="Q19" s="152">
        <f>(L19-(N19*S5))*Q5+Q18</f>
        <v>630.70057706926127</v>
      </c>
      <c r="R19" s="152">
        <f>M19*R5+R18</f>
        <v>0</v>
      </c>
      <c r="S19" s="152">
        <f>N19*S5+S18</f>
        <v>0</v>
      </c>
      <c r="T19" s="152">
        <f>O19*T5+T18</f>
        <v>0</v>
      </c>
      <c r="U19" s="152">
        <f>M19*U5+U18</f>
        <v>0</v>
      </c>
      <c r="V19" s="152">
        <f>O19*V5+V18</f>
        <v>0</v>
      </c>
      <c r="W19" s="152">
        <f>(J19-K19-(L19-(N19*S5))*Q5+W18)</f>
        <v>2286.4580942572557</v>
      </c>
      <c r="X19" s="132">
        <v>0</v>
      </c>
      <c r="Y19" s="132">
        <v>0</v>
      </c>
      <c r="Z19" s="118"/>
    </row>
    <row r="20" spans="1:26" x14ac:dyDescent="0.25">
      <c r="A20" s="151" t="s">
        <v>504</v>
      </c>
      <c r="B20" s="151">
        <v>30200</v>
      </c>
      <c r="C20" s="151">
        <f t="shared" si="0"/>
        <v>100</v>
      </c>
      <c r="D20" s="151">
        <v>0.57039452938624902</v>
      </c>
      <c r="E20" s="151">
        <v>0</v>
      </c>
      <c r="F20" s="153">
        <v>8.4829808457711806</v>
      </c>
      <c r="G20" s="151">
        <v>0</v>
      </c>
      <c r="H20" s="151">
        <v>0</v>
      </c>
      <c r="I20" s="151">
        <v>0</v>
      </c>
      <c r="J20" s="152">
        <f t="shared" si="1"/>
        <v>203.43592821763011</v>
      </c>
      <c r="K20" s="152">
        <f t="shared" si="2"/>
        <v>0</v>
      </c>
      <c r="L20" s="152">
        <f t="shared" si="3"/>
        <v>27.389682191661723</v>
      </c>
      <c r="M20" s="152">
        <f t="shared" si="4"/>
        <v>0</v>
      </c>
      <c r="N20" s="152">
        <f t="shared" si="5"/>
        <v>0</v>
      </c>
      <c r="O20" s="152">
        <f t="shared" si="6"/>
        <v>0</v>
      </c>
      <c r="P20" s="152">
        <f>J20*P5+P19</f>
        <v>3120.5945995441471</v>
      </c>
      <c r="Q20" s="152">
        <f>(L20-(N20*S5))*Q5+Q19</f>
        <v>658.09025926092295</v>
      </c>
      <c r="R20" s="152">
        <f>M20*R5+R19</f>
        <v>0</v>
      </c>
      <c r="S20" s="152">
        <f>N20*S5+S19</f>
        <v>0</v>
      </c>
      <c r="T20" s="152">
        <f>O20*T5+T19</f>
        <v>0</v>
      </c>
      <c r="U20" s="152">
        <f>M20*U5+U19</f>
        <v>0</v>
      </c>
      <c r="V20" s="152">
        <f>O20*V5+V19</f>
        <v>0</v>
      </c>
      <c r="W20" s="152">
        <f>(J20-K20-(L20-(N20*S5))*Q5+W19)</f>
        <v>2462.5043402832239</v>
      </c>
      <c r="X20" s="132">
        <v>0</v>
      </c>
      <c r="Y20" s="132">
        <v>0</v>
      </c>
      <c r="Z20" s="118"/>
    </row>
    <row r="21" spans="1:26" x14ac:dyDescent="0.25">
      <c r="A21" s="151" t="s">
        <v>505</v>
      </c>
      <c r="B21" s="151">
        <v>30300</v>
      </c>
      <c r="C21" s="151">
        <f t="shared" si="0"/>
        <v>100</v>
      </c>
      <c r="D21" s="151">
        <v>2.8933209250681102E-7</v>
      </c>
      <c r="E21" s="151">
        <v>0</v>
      </c>
      <c r="F21" s="153">
        <v>51.528596304361997</v>
      </c>
      <c r="G21" s="151">
        <v>0</v>
      </c>
      <c r="H21" s="151">
        <v>0</v>
      </c>
      <c r="I21" s="151">
        <v>0</v>
      </c>
      <c r="J21" s="152">
        <f t="shared" si="1"/>
        <v>1.0562867013302621</v>
      </c>
      <c r="K21" s="152">
        <f t="shared" si="2"/>
        <v>0</v>
      </c>
      <c r="L21" s="152">
        <f t="shared" si="3"/>
        <v>111.13255027802441</v>
      </c>
      <c r="M21" s="152">
        <f t="shared" si="4"/>
        <v>0</v>
      </c>
      <c r="N21" s="152">
        <f t="shared" si="5"/>
        <v>0</v>
      </c>
      <c r="O21" s="152">
        <f t="shared" si="6"/>
        <v>0</v>
      </c>
      <c r="P21" s="152">
        <f>J21*P5+P20</f>
        <v>3121.6508862454775</v>
      </c>
      <c r="Q21" s="152">
        <f>(L21-(N21*S5))*Q5+Q20</f>
        <v>769.22280953894733</v>
      </c>
      <c r="R21" s="152">
        <f>M21*R5+R20</f>
        <v>0</v>
      </c>
      <c r="S21" s="152">
        <f>N21*S5+S20</f>
        <v>0</v>
      </c>
      <c r="T21" s="152">
        <f>O21*T5+T20</f>
        <v>0</v>
      </c>
      <c r="U21" s="152">
        <f>M21*U5+U20</f>
        <v>0</v>
      </c>
      <c r="V21" s="152">
        <f>O21*V5+V20</f>
        <v>0</v>
      </c>
      <c r="W21" s="152">
        <f>(J21-K21-(L21-(N21*S5))*Q5+W20)</f>
        <v>2352.4280767065297</v>
      </c>
      <c r="X21" s="132">
        <v>0</v>
      </c>
      <c r="Y21" s="132">
        <v>0</v>
      </c>
      <c r="Z21" s="118"/>
    </row>
    <row r="22" spans="1:26" x14ac:dyDescent="0.25">
      <c r="A22" s="151" t="s">
        <v>506</v>
      </c>
      <c r="B22" s="151">
        <v>30400</v>
      </c>
      <c r="C22" s="151">
        <f t="shared" si="0"/>
        <v>100</v>
      </c>
      <c r="D22" s="151">
        <v>2.20835318032186E-7</v>
      </c>
      <c r="E22" s="151">
        <v>0</v>
      </c>
      <c r="F22" s="153">
        <v>22.623236954222602</v>
      </c>
      <c r="G22" s="151">
        <v>0</v>
      </c>
      <c r="H22" s="151">
        <v>0</v>
      </c>
      <c r="I22" s="151">
        <v>0</v>
      </c>
      <c r="J22" s="152">
        <f t="shared" si="1"/>
        <v>9.4475446396110576E-7</v>
      </c>
      <c r="K22" s="152">
        <f t="shared" si="2"/>
        <v>0</v>
      </c>
      <c r="L22" s="152">
        <f t="shared" si="3"/>
        <v>137.31820973811963</v>
      </c>
      <c r="M22" s="152">
        <f t="shared" si="4"/>
        <v>0</v>
      </c>
      <c r="N22" s="152">
        <f t="shared" si="5"/>
        <v>0</v>
      </c>
      <c r="O22" s="152">
        <f t="shared" si="6"/>
        <v>0</v>
      </c>
      <c r="P22" s="152">
        <f>J22*P5+P21</f>
        <v>3121.650887190232</v>
      </c>
      <c r="Q22" s="152">
        <f>(L22-(N22*S5))*Q5+Q21</f>
        <v>906.54101927706699</v>
      </c>
      <c r="R22" s="152">
        <f>M22*R5+R21</f>
        <v>0</v>
      </c>
      <c r="S22" s="152">
        <f>N22*S5+S21</f>
        <v>0</v>
      </c>
      <c r="T22" s="152">
        <f>O22*T5+T21</f>
        <v>0</v>
      </c>
      <c r="U22" s="152">
        <f>M22*U5+U21</f>
        <v>0</v>
      </c>
      <c r="V22" s="152">
        <f>O22*V5+V21</f>
        <v>0</v>
      </c>
      <c r="W22" s="152">
        <f>(J22-K22-(L22-(N22*S5))*Q5+W21)</f>
        <v>2215.1098679131646</v>
      </c>
      <c r="X22" s="132">
        <v>0</v>
      </c>
      <c r="Y22" s="132">
        <v>0</v>
      </c>
      <c r="Z22" s="118"/>
    </row>
    <row r="23" spans="1:26" x14ac:dyDescent="0.25">
      <c r="A23" s="151" t="s">
        <v>507</v>
      </c>
      <c r="B23" s="151">
        <v>30500</v>
      </c>
      <c r="C23" s="151">
        <f t="shared" si="0"/>
        <v>100</v>
      </c>
      <c r="D23" s="151">
        <v>6.41772031332584</v>
      </c>
      <c r="E23" s="151">
        <v>0</v>
      </c>
      <c r="F23" s="153">
        <v>1.2750166288697099E-2</v>
      </c>
      <c r="G23" s="151">
        <v>0</v>
      </c>
      <c r="H23" s="151">
        <v>0</v>
      </c>
      <c r="I23" s="151">
        <v>0</v>
      </c>
      <c r="J23" s="152">
        <f t="shared" si="1"/>
        <v>11.884667655853995</v>
      </c>
      <c r="K23" s="152">
        <f t="shared" si="2"/>
        <v>0</v>
      </c>
      <c r="L23" s="152">
        <f t="shared" si="3"/>
        <v>41.918494667613516</v>
      </c>
      <c r="M23" s="152">
        <f t="shared" si="4"/>
        <v>0</v>
      </c>
      <c r="N23" s="152">
        <f t="shared" si="5"/>
        <v>0</v>
      </c>
      <c r="O23" s="152">
        <f t="shared" si="6"/>
        <v>0</v>
      </c>
      <c r="P23" s="152">
        <f>J23*P5+P22</f>
        <v>3133.5355548460861</v>
      </c>
      <c r="Q23" s="152">
        <f>(L23-(N23*S5))*Q5+Q22</f>
        <v>948.45951394468057</v>
      </c>
      <c r="R23" s="152">
        <f>M23*R5+R22</f>
        <v>0</v>
      </c>
      <c r="S23" s="152">
        <f>N23*S5+S22</f>
        <v>0</v>
      </c>
      <c r="T23" s="152">
        <f>O23*T5+T22</f>
        <v>0</v>
      </c>
      <c r="U23" s="152">
        <f>M23*U5+U22</f>
        <v>0</v>
      </c>
      <c r="V23" s="152">
        <f>O23*V5+V22</f>
        <v>0</v>
      </c>
      <c r="W23" s="152">
        <f>(J23-K23-(L23-(N23*S5))*Q5+W22)</f>
        <v>2185.0760409014051</v>
      </c>
      <c r="X23" s="132">
        <v>0</v>
      </c>
      <c r="Y23" s="132">
        <v>0</v>
      </c>
      <c r="Z23" s="118"/>
    </row>
    <row r="24" spans="1:26" x14ac:dyDescent="0.25">
      <c r="A24" s="151" t="s">
        <v>508</v>
      </c>
      <c r="B24" s="151">
        <v>30600</v>
      </c>
      <c r="C24" s="151">
        <f t="shared" si="0"/>
        <v>100</v>
      </c>
      <c r="D24" s="151">
        <v>17.801842939368701</v>
      </c>
      <c r="E24" s="151">
        <v>0</v>
      </c>
      <c r="F24" s="151">
        <v>2.9105922294547803E-7</v>
      </c>
      <c r="G24" s="151">
        <v>0</v>
      </c>
      <c r="H24" s="151">
        <v>0</v>
      </c>
      <c r="I24" s="151">
        <v>0</v>
      </c>
      <c r="J24" s="152">
        <f t="shared" si="1"/>
        <v>44.85104306054545</v>
      </c>
      <c r="K24" s="152">
        <f t="shared" si="2"/>
        <v>0</v>
      </c>
      <c r="L24" s="152">
        <f t="shared" si="3"/>
        <v>2.3611958051703789E-2</v>
      </c>
      <c r="M24" s="152">
        <f t="shared" si="4"/>
        <v>0</v>
      </c>
      <c r="N24" s="152">
        <f t="shared" si="5"/>
        <v>0</v>
      </c>
      <c r="O24" s="152">
        <f t="shared" si="6"/>
        <v>0</v>
      </c>
      <c r="P24" s="152">
        <f>J24*P5+P23</f>
        <v>3178.3865979066318</v>
      </c>
      <c r="Q24" s="152">
        <f>(L24-(N24*S5))*Q5+Q23</f>
        <v>948.48312590273224</v>
      </c>
      <c r="R24" s="152">
        <f>M24*R5+R23</f>
        <v>0</v>
      </c>
      <c r="S24" s="152">
        <f>N24*S5+S23</f>
        <v>0</v>
      </c>
      <c r="T24" s="152">
        <f>O24*T5+T23</f>
        <v>0</v>
      </c>
      <c r="U24" s="152">
        <f>M24*U5+U23</f>
        <v>0</v>
      </c>
      <c r="V24" s="152">
        <f>O24*V5+V23</f>
        <v>0</v>
      </c>
      <c r="W24" s="152">
        <f>(J24-K24-(L24-(N24*S5))*Q5+W23)</f>
        <v>2229.903472003899</v>
      </c>
      <c r="X24" s="127">
        <v>0</v>
      </c>
      <c r="Y24" s="127">
        <v>0</v>
      </c>
    </row>
    <row r="25" spans="1:26" x14ac:dyDescent="0.25">
      <c r="A25" s="151" t="s">
        <v>509</v>
      </c>
      <c r="B25" s="151">
        <v>30700</v>
      </c>
      <c r="C25" s="151">
        <f t="shared" si="0"/>
        <v>100</v>
      </c>
      <c r="D25" s="151">
        <v>14.280052576948901</v>
      </c>
      <c r="E25" s="151">
        <v>0</v>
      </c>
      <c r="F25" s="151">
        <v>2.8813610697397999E-7</v>
      </c>
      <c r="G25" s="151">
        <v>0</v>
      </c>
      <c r="H25" s="151">
        <v>0</v>
      </c>
      <c r="I25" s="151">
        <v>0</v>
      </c>
      <c r="J25" s="152">
        <f t="shared" si="1"/>
        <v>59.410917622810366</v>
      </c>
      <c r="K25" s="152">
        <f t="shared" si="2"/>
        <v>0</v>
      </c>
      <c r="L25" s="152">
        <f t="shared" si="3"/>
        <v>1.0725839442952927E-6</v>
      </c>
      <c r="M25" s="152">
        <f t="shared" si="4"/>
        <v>0</v>
      </c>
      <c r="N25" s="152">
        <f t="shared" si="5"/>
        <v>0</v>
      </c>
      <c r="O25" s="152">
        <f t="shared" si="6"/>
        <v>0</v>
      </c>
      <c r="P25" s="152">
        <f>J25*P5+P24</f>
        <v>3237.7975155294421</v>
      </c>
      <c r="Q25" s="152">
        <f>(L25-(N25*S5))*Q5+Q24</f>
        <v>948.48312697531617</v>
      </c>
      <c r="R25" s="152">
        <f>M25*R5+R24</f>
        <v>0</v>
      </c>
      <c r="S25" s="152">
        <f>N25*S5+S24</f>
        <v>0</v>
      </c>
      <c r="T25" s="152">
        <f>O25*T5+T24</f>
        <v>0</v>
      </c>
      <c r="U25" s="152">
        <f>M25*U5+U24</f>
        <v>0</v>
      </c>
      <c r="V25" s="152">
        <f>O25*V5+V24</f>
        <v>0</v>
      </c>
      <c r="W25" s="152">
        <f>(J25-K25-(L25-(N25*S5))*Q5+W24)</f>
        <v>2289.3143885541253</v>
      </c>
      <c r="X25" s="127">
        <v>0</v>
      </c>
      <c r="Y25" s="127">
        <v>0</v>
      </c>
    </row>
    <row r="26" spans="1:26" x14ac:dyDescent="0.25">
      <c r="A26" s="151" t="s">
        <v>510</v>
      </c>
      <c r="B26" s="151">
        <v>30800</v>
      </c>
      <c r="C26" s="151">
        <f t="shared" si="0"/>
        <v>100</v>
      </c>
      <c r="D26" s="151">
        <v>15.214077892433099</v>
      </c>
      <c r="E26" s="151">
        <v>0</v>
      </c>
      <c r="F26" s="151">
        <v>2.9188868211349499E-7</v>
      </c>
      <c r="G26" s="151">
        <v>0</v>
      </c>
      <c r="H26" s="151">
        <v>0</v>
      </c>
      <c r="I26" s="151">
        <v>0</v>
      </c>
      <c r="J26" s="152">
        <f t="shared" si="1"/>
        <v>54.618760128485185</v>
      </c>
      <c r="K26" s="152">
        <f t="shared" si="2"/>
        <v>0</v>
      </c>
      <c r="L26" s="152">
        <f t="shared" si="3"/>
        <v>1.0741199797916202E-6</v>
      </c>
      <c r="M26" s="152">
        <f t="shared" si="4"/>
        <v>0</v>
      </c>
      <c r="N26" s="152">
        <f t="shared" si="5"/>
        <v>0</v>
      </c>
      <c r="O26" s="152">
        <f t="shared" si="6"/>
        <v>0</v>
      </c>
      <c r="P26" s="152">
        <f>J26*P5+P25</f>
        <v>3292.4162756579271</v>
      </c>
      <c r="Q26" s="152">
        <f>(L26-(N26*S5))*Q5+Q25</f>
        <v>948.48312804943612</v>
      </c>
      <c r="R26" s="152">
        <f>M26*R5+R25</f>
        <v>0</v>
      </c>
      <c r="S26" s="152">
        <f>N26*S5+S25</f>
        <v>0</v>
      </c>
      <c r="T26" s="152">
        <f>O26*T5+T25</f>
        <v>0</v>
      </c>
      <c r="U26" s="152">
        <f>M26*U5+U25</f>
        <v>0</v>
      </c>
      <c r="V26" s="152">
        <f>O26*V5+V25</f>
        <v>0</v>
      </c>
      <c r="W26" s="152">
        <f>(J26-K26-(L26-(N26*S5))*Q5+W25)</f>
        <v>2343.9331476084903</v>
      </c>
      <c r="X26" s="127">
        <v>0</v>
      </c>
      <c r="Y26" s="127">
        <v>0</v>
      </c>
    </row>
    <row r="27" spans="1:26" x14ac:dyDescent="0.25">
      <c r="A27" s="151" t="s">
        <v>511</v>
      </c>
      <c r="B27" s="151">
        <v>30900</v>
      </c>
      <c r="C27" s="151">
        <f t="shared" si="0"/>
        <v>100</v>
      </c>
      <c r="D27" s="151">
        <v>2.6964339729029199</v>
      </c>
      <c r="E27" s="151">
        <v>0</v>
      </c>
      <c r="F27" s="151">
        <v>12.828781797425099</v>
      </c>
      <c r="G27" s="151">
        <v>0</v>
      </c>
      <c r="H27" s="151">
        <v>0</v>
      </c>
      <c r="I27" s="151">
        <v>0</v>
      </c>
      <c r="J27" s="152">
        <f t="shared" si="1"/>
        <v>33.167614565437077</v>
      </c>
      <c r="K27" s="152">
        <f t="shared" si="2"/>
        <v>0</v>
      </c>
      <c r="L27" s="152">
        <f t="shared" si="3"/>
        <v>23.757003869099595</v>
      </c>
      <c r="M27" s="152">
        <f t="shared" si="4"/>
        <v>0</v>
      </c>
      <c r="N27" s="152">
        <f t="shared" si="5"/>
        <v>0</v>
      </c>
      <c r="O27" s="152">
        <f t="shared" si="6"/>
        <v>0</v>
      </c>
      <c r="P27" s="152">
        <f>J27*P5+P26</f>
        <v>3325.5838902233641</v>
      </c>
      <c r="Q27" s="152">
        <f>(L27-(N27*S5))*Q5+Q26</f>
        <v>972.24013191853567</v>
      </c>
      <c r="R27" s="152">
        <f>M27*R5+R26</f>
        <v>0</v>
      </c>
      <c r="S27" s="152">
        <f>N27*S5+S26</f>
        <v>0</v>
      </c>
      <c r="T27" s="152">
        <f>O27*T5+T26</f>
        <v>0</v>
      </c>
      <c r="U27" s="152">
        <f>M27*U5+U26</f>
        <v>0</v>
      </c>
      <c r="V27" s="152">
        <f>O27*V5+V26</f>
        <v>0</v>
      </c>
      <c r="W27" s="152">
        <f>(J27-K27-(L27-(N27*S5))*Q5+W26)</f>
        <v>2353.343758304828</v>
      </c>
      <c r="X27" s="127">
        <v>0</v>
      </c>
      <c r="Y27" s="127">
        <v>0</v>
      </c>
    </row>
    <row r="28" spans="1:26" x14ac:dyDescent="0.25">
      <c r="A28" s="151" t="s">
        <v>512</v>
      </c>
      <c r="B28" s="151">
        <v>31000</v>
      </c>
      <c r="C28" s="151">
        <f t="shared" si="0"/>
        <v>100</v>
      </c>
      <c r="D28" s="151">
        <v>3.2588650356046898E-7</v>
      </c>
      <c r="E28" s="151">
        <v>0</v>
      </c>
      <c r="F28" s="151">
        <v>98.203606374648203</v>
      </c>
      <c r="G28" s="151">
        <v>0</v>
      </c>
      <c r="H28" s="151">
        <v>0</v>
      </c>
      <c r="I28" s="151">
        <v>0</v>
      </c>
      <c r="J28" s="152">
        <f t="shared" si="1"/>
        <v>4.9933968496100434</v>
      </c>
      <c r="K28" s="152">
        <f t="shared" si="2"/>
        <v>0</v>
      </c>
      <c r="L28" s="152">
        <f t="shared" si="3"/>
        <v>205.61553365198759</v>
      </c>
      <c r="M28" s="152">
        <f t="shared" si="4"/>
        <v>0</v>
      </c>
      <c r="N28" s="152">
        <f t="shared" si="5"/>
        <v>0</v>
      </c>
      <c r="O28" s="152">
        <f t="shared" si="6"/>
        <v>0</v>
      </c>
      <c r="P28" s="152">
        <f>J28*P5+P27</f>
        <v>3330.5772870729743</v>
      </c>
      <c r="Q28" s="152">
        <f>(L28-(N28*S5))*Q5+Q27</f>
        <v>1177.8556655705233</v>
      </c>
      <c r="R28" s="152">
        <f>M28*R5+R27</f>
        <v>0</v>
      </c>
      <c r="S28" s="152">
        <f>N28*S5+S27</f>
        <v>0</v>
      </c>
      <c r="T28" s="152">
        <f>O28*T5+T27</f>
        <v>0</v>
      </c>
      <c r="U28" s="152">
        <f>M28*U5+U27</f>
        <v>0</v>
      </c>
      <c r="V28" s="152">
        <f>O28*V5+V27</f>
        <v>0</v>
      </c>
      <c r="W28" s="152">
        <f>(J28-K28-(L28-(N28*S5))*Q5+W27)</f>
        <v>2152.7216215024505</v>
      </c>
      <c r="X28" s="127">
        <v>0</v>
      </c>
      <c r="Y28" s="127">
        <v>0</v>
      </c>
    </row>
    <row r="29" spans="1:26" x14ac:dyDescent="0.25">
      <c r="A29" s="151" t="s">
        <v>513</v>
      </c>
      <c r="B29" s="151">
        <v>31100</v>
      </c>
      <c r="C29" s="151">
        <f t="shared" si="0"/>
        <v>100</v>
      </c>
      <c r="D29" s="151">
        <v>0.111868761627193</v>
      </c>
      <c r="E29" s="151">
        <v>0</v>
      </c>
      <c r="F29" s="151">
        <v>128.27952319145001</v>
      </c>
      <c r="G29" s="151">
        <v>0</v>
      </c>
      <c r="H29" s="151">
        <v>0</v>
      </c>
      <c r="I29" s="151">
        <v>0</v>
      </c>
      <c r="J29" s="152">
        <f t="shared" si="1"/>
        <v>0.20716497687721588</v>
      </c>
      <c r="K29" s="152">
        <f t="shared" si="2"/>
        <v>0</v>
      </c>
      <c r="L29" s="152">
        <f t="shared" si="3"/>
        <v>419.41320290018189</v>
      </c>
      <c r="M29" s="152">
        <f t="shared" si="4"/>
        <v>0</v>
      </c>
      <c r="N29" s="152">
        <f t="shared" si="5"/>
        <v>0</v>
      </c>
      <c r="O29" s="152">
        <f t="shared" si="6"/>
        <v>0</v>
      </c>
      <c r="P29" s="152">
        <f>J29*P5+P28</f>
        <v>3330.7844520498516</v>
      </c>
      <c r="Q29" s="152">
        <f>(L29-(N29*S5))*Q5+Q28</f>
        <v>1597.2688684707052</v>
      </c>
      <c r="R29" s="152">
        <f>M29*R5+R28</f>
        <v>0</v>
      </c>
      <c r="S29" s="152">
        <f>N29*S5+S28</f>
        <v>0</v>
      </c>
      <c r="T29" s="152">
        <f>O29*T5+T28</f>
        <v>0</v>
      </c>
      <c r="U29" s="152">
        <f>M29*U5+U28</f>
        <v>0</v>
      </c>
      <c r="V29" s="152">
        <f>O29*V5+V28</f>
        <v>0</v>
      </c>
      <c r="W29" s="152">
        <f>(J29-K29-(L29-(N29*S5))*Q5+W28)</f>
        <v>1733.5155835791459</v>
      </c>
      <c r="X29" s="127">
        <v>0</v>
      </c>
      <c r="Y29" s="127">
        <v>0</v>
      </c>
    </row>
    <row r="30" spans="1:26" x14ac:dyDescent="0.25">
      <c r="A30" s="151" t="s">
        <v>514</v>
      </c>
      <c r="B30" s="151">
        <v>31200</v>
      </c>
      <c r="C30" s="151">
        <f t="shared" si="0"/>
        <v>100</v>
      </c>
      <c r="D30" s="151">
        <v>0.231936764766942</v>
      </c>
      <c r="E30" s="151">
        <v>0</v>
      </c>
      <c r="F30" s="151">
        <v>103.875619514245</v>
      </c>
      <c r="G30" s="151">
        <v>0</v>
      </c>
      <c r="H30" s="151">
        <v>0</v>
      </c>
      <c r="I30" s="151">
        <v>0</v>
      </c>
      <c r="J30" s="152">
        <f t="shared" si="1"/>
        <v>0.63667690072987948</v>
      </c>
      <c r="K30" s="152">
        <f t="shared" si="2"/>
        <v>0</v>
      </c>
      <c r="L30" s="152">
        <f t="shared" si="3"/>
        <v>429.91693093647228</v>
      </c>
      <c r="M30" s="152">
        <f t="shared" si="4"/>
        <v>0</v>
      </c>
      <c r="N30" s="152">
        <f t="shared" si="5"/>
        <v>0</v>
      </c>
      <c r="O30" s="152">
        <f t="shared" si="6"/>
        <v>0</v>
      </c>
      <c r="P30" s="152">
        <f>J30*P5+P29</f>
        <v>3331.4211289505815</v>
      </c>
      <c r="Q30" s="152">
        <f>(L30-(N30*S5))*Q5+Q29</f>
        <v>2027.1857994071775</v>
      </c>
      <c r="R30" s="152">
        <f>M30*R5+R29</f>
        <v>0</v>
      </c>
      <c r="S30" s="152">
        <f>N30*S5+S29</f>
        <v>0</v>
      </c>
      <c r="T30" s="152">
        <f>O30*T5+T29</f>
        <v>0</v>
      </c>
      <c r="U30" s="152">
        <f>M30*U5+U29</f>
        <v>0</v>
      </c>
      <c r="V30" s="152">
        <f>O30*V5+V29</f>
        <v>0</v>
      </c>
      <c r="W30" s="152">
        <f>(J30-K30-(L30-(N30*S5))*Q5+W29)</f>
        <v>1304.2353295434034</v>
      </c>
      <c r="X30" s="127">
        <v>0</v>
      </c>
      <c r="Y30" s="127">
        <v>0</v>
      </c>
    </row>
    <row r="31" spans="1:26" x14ac:dyDescent="0.25">
      <c r="A31" s="151" t="s">
        <v>515</v>
      </c>
      <c r="B31" s="151">
        <v>31300</v>
      </c>
      <c r="C31" s="151">
        <f t="shared" si="0"/>
        <v>100</v>
      </c>
      <c r="D31" s="151">
        <v>1.5282282776643099</v>
      </c>
      <c r="E31" s="151">
        <v>0</v>
      </c>
      <c r="F31" s="151">
        <v>51.058446893887798</v>
      </c>
      <c r="G31" s="151">
        <v>0</v>
      </c>
      <c r="H31" s="151">
        <v>0</v>
      </c>
      <c r="I31" s="151">
        <v>0</v>
      </c>
      <c r="J31" s="152">
        <f t="shared" si="1"/>
        <v>3.2595648933912069</v>
      </c>
      <c r="K31" s="152">
        <f t="shared" si="2"/>
        <v>0</v>
      </c>
      <c r="L31" s="152">
        <f t="shared" si="3"/>
        <v>286.91493779283849</v>
      </c>
      <c r="M31" s="152">
        <f t="shared" si="4"/>
        <v>0</v>
      </c>
      <c r="N31" s="152">
        <f t="shared" si="5"/>
        <v>0</v>
      </c>
      <c r="O31" s="152">
        <f t="shared" si="6"/>
        <v>0</v>
      </c>
      <c r="P31" s="152">
        <f>J31*P5+P30</f>
        <v>3334.6806938439727</v>
      </c>
      <c r="Q31" s="152">
        <f>(L31-(N31*S5))*Q5+Q30</f>
        <v>2314.1007372000158</v>
      </c>
      <c r="R31" s="152">
        <f>M31*R5+R30</f>
        <v>0</v>
      </c>
      <c r="S31" s="152">
        <f>N31*S5+S30</f>
        <v>0</v>
      </c>
      <c r="T31" s="152">
        <f>O31*T5+T30</f>
        <v>0</v>
      </c>
      <c r="U31" s="152">
        <f>M31*U5+U30</f>
        <v>0</v>
      </c>
      <c r="V31" s="152">
        <f>O31*V5+V30</f>
        <v>0</v>
      </c>
      <c r="W31" s="152">
        <f>(J31-K31-(L31-(N31*S5))*Q5+W30)</f>
        <v>1020.5799566439562</v>
      </c>
      <c r="X31" s="127">
        <v>0</v>
      </c>
      <c r="Y31" s="127">
        <v>0</v>
      </c>
    </row>
    <row r="32" spans="1:26" x14ac:dyDescent="0.25">
      <c r="A32" s="151" t="s">
        <v>516</v>
      </c>
      <c r="B32" s="151">
        <v>31400</v>
      </c>
      <c r="C32" s="151">
        <f t="shared" si="0"/>
        <v>100</v>
      </c>
      <c r="D32" s="151">
        <v>12.015744261552801</v>
      </c>
      <c r="E32" s="151">
        <v>0</v>
      </c>
      <c r="F32" s="151">
        <v>2.71763383352663E-7</v>
      </c>
      <c r="G32" s="151">
        <v>0</v>
      </c>
      <c r="H32" s="151">
        <v>0</v>
      </c>
      <c r="I32" s="151">
        <v>0</v>
      </c>
      <c r="J32" s="152">
        <f t="shared" si="1"/>
        <v>25.081430628179834</v>
      </c>
      <c r="K32" s="152">
        <f t="shared" si="2"/>
        <v>0</v>
      </c>
      <c r="L32" s="152">
        <f t="shared" si="3"/>
        <v>94.552679936391073</v>
      </c>
      <c r="M32" s="152">
        <f t="shared" si="4"/>
        <v>0</v>
      </c>
      <c r="N32" s="152">
        <f t="shared" si="5"/>
        <v>0</v>
      </c>
      <c r="O32" s="152">
        <f t="shared" si="6"/>
        <v>0</v>
      </c>
      <c r="P32" s="152">
        <f>J32*P5+P31</f>
        <v>3359.7621244721527</v>
      </c>
      <c r="Q32" s="152">
        <f>(L32-(N32*S5))*Q5+Q31</f>
        <v>2408.6534171364069</v>
      </c>
      <c r="R32" s="152">
        <f>M32*R5+R31</f>
        <v>0</v>
      </c>
      <c r="S32" s="152">
        <f>N32*S5+S31</f>
        <v>0</v>
      </c>
      <c r="T32" s="152">
        <f>O32*T5+T31</f>
        <v>0</v>
      </c>
      <c r="U32" s="152">
        <f>M32*U5+U31</f>
        <v>0</v>
      </c>
      <c r="V32" s="152">
        <f>O32*V5+V31</f>
        <v>0</v>
      </c>
      <c r="W32" s="152">
        <f>(J32-K32-(L32-(N32*S5))*Q5+W31)</f>
        <v>951.10870733574495</v>
      </c>
      <c r="X32" s="127">
        <v>0</v>
      </c>
      <c r="Y32" s="127">
        <v>0</v>
      </c>
    </row>
    <row r="33" spans="1:34" x14ac:dyDescent="0.25">
      <c r="A33" s="151" t="s">
        <v>517</v>
      </c>
      <c r="B33" s="151">
        <v>31500</v>
      </c>
      <c r="C33" s="151">
        <f t="shared" si="0"/>
        <v>100</v>
      </c>
      <c r="D33" s="151">
        <v>0.83516182084258594</v>
      </c>
      <c r="E33" s="151">
        <v>0</v>
      </c>
      <c r="F33" s="151">
        <v>11.3813565400028</v>
      </c>
      <c r="G33" s="151">
        <v>0</v>
      </c>
      <c r="H33" s="151">
        <v>0</v>
      </c>
      <c r="I33" s="151">
        <v>0</v>
      </c>
      <c r="J33" s="152">
        <f t="shared" si="1"/>
        <v>23.797974226658123</v>
      </c>
      <c r="K33" s="152">
        <f t="shared" si="2"/>
        <v>0</v>
      </c>
      <c r="L33" s="152">
        <f t="shared" si="3"/>
        <v>21.076586688455897</v>
      </c>
      <c r="M33" s="152">
        <f t="shared" si="4"/>
        <v>0</v>
      </c>
      <c r="N33" s="152">
        <f t="shared" si="5"/>
        <v>0</v>
      </c>
      <c r="O33" s="152">
        <f t="shared" si="6"/>
        <v>0</v>
      </c>
      <c r="P33" s="152">
        <f>J33*P5+P32</f>
        <v>3383.5600986988106</v>
      </c>
      <c r="Q33" s="152">
        <f>(L33-(N33*S5))*Q5+Q32</f>
        <v>2429.7300038248627</v>
      </c>
      <c r="R33" s="152">
        <f>M33*R5+R32</f>
        <v>0</v>
      </c>
      <c r="S33" s="152">
        <f>N33*S5+S32</f>
        <v>0</v>
      </c>
      <c r="T33" s="152">
        <f>O33*T5+T32</f>
        <v>0</v>
      </c>
      <c r="U33" s="152">
        <f>M33*U5+U32</f>
        <v>0</v>
      </c>
      <c r="V33" s="152">
        <f>O33*V5+V32</f>
        <v>0</v>
      </c>
      <c r="W33" s="152">
        <f>(J33-K33-(L33-(N33*S5))*Q5+W32)</f>
        <v>953.83009487394713</v>
      </c>
      <c r="X33" s="127">
        <v>0</v>
      </c>
      <c r="Y33" s="127">
        <v>0</v>
      </c>
    </row>
    <row r="34" spans="1:34" x14ac:dyDescent="0.25">
      <c r="A34" s="151" t="s">
        <v>518</v>
      </c>
      <c r="B34" s="151">
        <v>31600</v>
      </c>
      <c r="C34" s="151">
        <f t="shared" si="0"/>
        <v>100</v>
      </c>
      <c r="D34" s="151">
        <v>3.1851141102379199E-7</v>
      </c>
      <c r="E34" s="151">
        <v>0</v>
      </c>
      <c r="F34" s="151">
        <v>54.331980698728799</v>
      </c>
      <c r="G34" s="151">
        <v>0</v>
      </c>
      <c r="H34" s="151">
        <v>0</v>
      </c>
      <c r="I34" s="151">
        <v>0</v>
      </c>
      <c r="J34" s="152">
        <f t="shared" si="1"/>
        <v>1.5465965543592535</v>
      </c>
      <c r="K34" s="152">
        <f t="shared" si="2"/>
        <v>0</v>
      </c>
      <c r="L34" s="152">
        <f t="shared" si="3"/>
        <v>121.69136525691037</v>
      </c>
      <c r="M34" s="152">
        <f t="shared" si="4"/>
        <v>0</v>
      </c>
      <c r="N34" s="152">
        <f t="shared" si="5"/>
        <v>0</v>
      </c>
      <c r="O34" s="152">
        <f t="shared" si="6"/>
        <v>0</v>
      </c>
      <c r="P34" s="152">
        <f>J34*P5+P33</f>
        <v>3385.1066952531701</v>
      </c>
      <c r="Q34" s="152">
        <f>(L34-(N34*S5))*Q5+Q33</f>
        <v>2551.4213690817733</v>
      </c>
      <c r="R34" s="152">
        <f>M34*R5+R33</f>
        <v>0</v>
      </c>
      <c r="S34" s="152">
        <f>N34*S5+S33</f>
        <v>0</v>
      </c>
      <c r="T34" s="152">
        <f>O34*T5+T33</f>
        <v>0</v>
      </c>
      <c r="U34" s="152">
        <f>M34*U5+U33</f>
        <v>0</v>
      </c>
      <c r="V34" s="152">
        <f>O34*V5+V33</f>
        <v>0</v>
      </c>
      <c r="W34" s="152">
        <f>(J34-K34-(L34-(N34*S5))*Q5+W33)</f>
        <v>833.68532617139601</v>
      </c>
      <c r="X34" s="127">
        <v>0</v>
      </c>
      <c r="Y34" s="127">
        <v>0</v>
      </c>
    </row>
    <row r="35" spans="1:34" x14ac:dyDescent="0.25">
      <c r="A35" s="151" t="s">
        <v>519</v>
      </c>
      <c r="B35" s="151">
        <v>31700</v>
      </c>
      <c r="C35" s="151">
        <f t="shared" si="0"/>
        <v>100</v>
      </c>
      <c r="D35" s="151">
        <v>81.939373232646204</v>
      </c>
      <c r="E35" s="151">
        <v>0</v>
      </c>
      <c r="F35" s="151">
        <v>3.5116954677505397E-7</v>
      </c>
      <c r="G35" s="151">
        <v>0</v>
      </c>
      <c r="H35" s="151">
        <v>0</v>
      </c>
      <c r="I35" s="151">
        <v>0</v>
      </c>
      <c r="J35" s="152">
        <f t="shared" si="1"/>
        <v>151.73958065029188</v>
      </c>
      <c r="K35" s="152">
        <f t="shared" si="2"/>
        <v>0</v>
      </c>
      <c r="L35" s="152">
        <f t="shared" si="3"/>
        <v>100.61477972203399</v>
      </c>
      <c r="M35" s="152">
        <f t="shared" si="4"/>
        <v>0</v>
      </c>
      <c r="N35" s="152">
        <f t="shared" si="5"/>
        <v>0</v>
      </c>
      <c r="O35" s="152">
        <f t="shared" si="6"/>
        <v>0</v>
      </c>
      <c r="P35" s="152">
        <f>J35*P5+P34</f>
        <v>3536.8462759034619</v>
      </c>
      <c r="Q35" s="152">
        <f>(L35-(N35*S5))*Q5+Q34</f>
        <v>2652.0361488038075</v>
      </c>
      <c r="R35" s="152">
        <f>M35*R5+R34</f>
        <v>0</v>
      </c>
      <c r="S35" s="152">
        <f>N35*S5+S34</f>
        <v>0</v>
      </c>
      <c r="T35" s="152">
        <f>O35*T5+T34</f>
        <v>0</v>
      </c>
      <c r="U35" s="152">
        <f>M35*U5+U34</f>
        <v>0</v>
      </c>
      <c r="V35" s="152">
        <f>O35*V5+V34</f>
        <v>0</v>
      </c>
      <c r="W35" s="152">
        <f>(J35-K35-(L35-(N35*S5))*Q5+W34)</f>
        <v>884.81012709965387</v>
      </c>
      <c r="X35" s="127">
        <v>0</v>
      </c>
      <c r="Y35" s="127">
        <v>0</v>
      </c>
    </row>
    <row r="36" spans="1:34" x14ac:dyDescent="0.25">
      <c r="A36" s="151" t="s">
        <v>520</v>
      </c>
      <c r="B36" s="151">
        <v>31800</v>
      </c>
      <c r="C36" s="151">
        <f t="shared" si="0"/>
        <v>100</v>
      </c>
      <c r="D36" s="151">
        <v>8.3799446148077494E-2</v>
      </c>
      <c r="E36" s="151">
        <v>0</v>
      </c>
      <c r="F36" s="151">
        <v>27.238379457622599</v>
      </c>
      <c r="G36" s="151">
        <v>0</v>
      </c>
      <c r="H36" s="151">
        <v>0</v>
      </c>
      <c r="I36" s="151">
        <v>0</v>
      </c>
      <c r="J36" s="152">
        <f t="shared" si="1"/>
        <v>151.89476421998941</v>
      </c>
      <c r="K36" s="152">
        <f t="shared" si="2"/>
        <v>0</v>
      </c>
      <c r="L36" s="152">
        <f t="shared" si="3"/>
        <v>50.44144409035583</v>
      </c>
      <c r="M36" s="152">
        <f t="shared" si="4"/>
        <v>0</v>
      </c>
      <c r="N36" s="152">
        <f t="shared" si="5"/>
        <v>0</v>
      </c>
      <c r="O36" s="152">
        <f t="shared" si="6"/>
        <v>0</v>
      </c>
      <c r="P36" s="152">
        <f>J36*P5+P35</f>
        <v>3688.7410401234515</v>
      </c>
      <c r="Q36" s="152">
        <f>(L36-(N36*S5))*Q5+Q35</f>
        <v>2702.4775928941631</v>
      </c>
      <c r="R36" s="152">
        <f>M36*R5+R35</f>
        <v>0</v>
      </c>
      <c r="S36" s="152">
        <f>N36*S5+S35</f>
        <v>0</v>
      </c>
      <c r="T36" s="152">
        <f>O36*T5+T35</f>
        <v>0</v>
      </c>
      <c r="U36" s="152">
        <f>M36*U5+U35</f>
        <v>0</v>
      </c>
      <c r="V36" s="152">
        <f>O36*V5+V35</f>
        <v>0</v>
      </c>
      <c r="W36" s="152">
        <f>(J36-K36-(L36-(N36*S5))*Q5+W35)</f>
        <v>986.26344722928741</v>
      </c>
      <c r="X36" s="127">
        <v>0</v>
      </c>
      <c r="Y36" s="127">
        <v>0</v>
      </c>
    </row>
    <row r="37" spans="1:34" x14ac:dyDescent="0.25">
      <c r="A37" s="151" t="s">
        <v>521</v>
      </c>
      <c r="B37" s="151">
        <v>31900</v>
      </c>
      <c r="C37" s="151">
        <f t="shared" si="0"/>
        <v>100</v>
      </c>
      <c r="D37" s="151">
        <v>3.0379942472791299E-7</v>
      </c>
      <c r="E37" s="151">
        <v>0</v>
      </c>
      <c r="F37" s="151">
        <v>6.1883425771466101</v>
      </c>
      <c r="G37" s="151">
        <v>0</v>
      </c>
      <c r="H37" s="151">
        <v>0</v>
      </c>
      <c r="I37" s="151">
        <v>0</v>
      </c>
      <c r="J37" s="152">
        <f t="shared" si="1"/>
        <v>0.15518472212500412</v>
      </c>
      <c r="K37" s="152">
        <f t="shared" si="2"/>
        <v>0</v>
      </c>
      <c r="L37" s="152">
        <f t="shared" si="3"/>
        <v>61.901337101424467</v>
      </c>
      <c r="M37" s="152">
        <f t="shared" si="4"/>
        <v>0</v>
      </c>
      <c r="N37" s="152">
        <f t="shared" si="5"/>
        <v>0</v>
      </c>
      <c r="O37" s="152">
        <f t="shared" si="6"/>
        <v>0</v>
      </c>
      <c r="P37" s="152">
        <f>J37*P5+P36</f>
        <v>3688.8962248455764</v>
      </c>
      <c r="Q37" s="152">
        <f>(L37-(N37*S5))*Q5+Q36</f>
        <v>2764.3789299955874</v>
      </c>
      <c r="R37" s="152">
        <f>M37*R5+R36</f>
        <v>0</v>
      </c>
      <c r="S37" s="152">
        <f>N37*S5+S36</f>
        <v>0</v>
      </c>
      <c r="T37" s="152">
        <f>O37*T5+T36</f>
        <v>0</v>
      </c>
      <c r="U37" s="152">
        <f>M37*U5+U36</f>
        <v>0</v>
      </c>
      <c r="V37" s="152">
        <f>O37*V5+V36</f>
        <v>0</v>
      </c>
      <c r="W37" s="152">
        <f>(J37-K37-(L37-(N37*S5))*Q5+W36)</f>
        <v>924.51729484998793</v>
      </c>
      <c r="X37" s="127">
        <v>0</v>
      </c>
      <c r="Y37" s="127">
        <v>0</v>
      </c>
    </row>
    <row r="38" spans="1:34" s="146" customFormat="1" x14ac:dyDescent="0.25">
      <c r="A38" s="151" t="s">
        <v>522</v>
      </c>
      <c r="B38" s="151">
        <v>32000</v>
      </c>
      <c r="C38" s="151">
        <f t="shared" si="0"/>
        <v>100</v>
      </c>
      <c r="D38" s="151">
        <v>3.0532828532159302E-7</v>
      </c>
      <c r="E38" s="151">
        <v>0</v>
      </c>
      <c r="F38" s="151">
        <f>0</f>
        <v>0</v>
      </c>
      <c r="G38" s="151">
        <v>63.169424353118302</v>
      </c>
      <c r="H38" s="151">
        <v>0</v>
      </c>
      <c r="I38" s="151">
        <v>0</v>
      </c>
      <c r="J38" s="152">
        <f t="shared" si="1"/>
        <v>1.1280142778694557E-6</v>
      </c>
      <c r="K38" s="152">
        <f t="shared" si="2"/>
        <v>0</v>
      </c>
      <c r="L38" s="152">
        <f t="shared" si="3"/>
        <v>11.459893661382612</v>
      </c>
      <c r="M38" s="152">
        <f>AVERAGE(G37:G38)*(C38)/27</f>
        <v>116.98041546873759</v>
      </c>
      <c r="N38" s="152">
        <f t="shared" si="5"/>
        <v>0</v>
      </c>
      <c r="O38" s="152">
        <f t="shared" si="6"/>
        <v>0</v>
      </c>
      <c r="P38" s="152">
        <f>J38*P5+P37</f>
        <v>3688.8962259735908</v>
      </c>
      <c r="Q38" s="152">
        <f>(L38-(N38*S5))*Q5+Q37</f>
        <v>2775.8388236569699</v>
      </c>
      <c r="R38" s="152">
        <f>(AVERAGE(X37:X38))*(C38)/27*$R$5+R37</f>
        <v>161.84716338108981</v>
      </c>
      <c r="S38" s="152">
        <f>N38*S5+S37</f>
        <v>0</v>
      </c>
      <c r="T38" s="152">
        <f>O38*T5+T37</f>
        <v>0</v>
      </c>
      <c r="U38" s="152">
        <f>M38*U5+U37</f>
        <v>116.98041546873759</v>
      </c>
      <c r="V38" s="152">
        <f>O38*V5+V37</f>
        <v>0</v>
      </c>
      <c r="W38" s="152">
        <f>(J38-K38-(L38-(N38*S5))*Q5+W37)</f>
        <v>913.05740231661957</v>
      </c>
      <c r="X38" s="143">
        <v>87.397468225788501</v>
      </c>
      <c r="Y38" s="143">
        <v>24.228043872800299</v>
      </c>
      <c r="Z38" s="154"/>
      <c r="AA38" s="145"/>
      <c r="AB38" s="145"/>
      <c r="AC38" s="145"/>
      <c r="AD38" s="145"/>
      <c r="AE38" s="145"/>
      <c r="AF38" s="145"/>
      <c r="AG38" s="145"/>
      <c r="AH38" s="145"/>
    </row>
    <row r="39" spans="1:34" s="146" customFormat="1" x14ac:dyDescent="0.25">
      <c r="A39" s="151" t="s">
        <v>523</v>
      </c>
      <c r="B39" s="151">
        <v>32100</v>
      </c>
      <c r="C39" s="151">
        <f t="shared" si="0"/>
        <v>100</v>
      </c>
      <c r="D39" s="151">
        <v>3.2073694455903002E-7</v>
      </c>
      <c r="E39" s="151">
        <v>0</v>
      </c>
      <c r="F39" s="151">
        <f>80.7667878793318-Y39</f>
        <v>52.766787879470002</v>
      </c>
      <c r="G39" s="151">
        <v>80.7513186641918</v>
      </c>
      <c r="H39" s="151">
        <v>0</v>
      </c>
      <c r="I39" s="151">
        <v>0</v>
      </c>
      <c r="J39" s="152">
        <f t="shared" si="1"/>
        <v>1.1593800553344872E-6</v>
      </c>
      <c r="K39" s="152">
        <f t="shared" si="2"/>
        <v>0</v>
      </c>
      <c r="L39" s="152">
        <f t="shared" si="3"/>
        <v>97.71627385087038</v>
      </c>
      <c r="M39" s="152">
        <f t="shared" si="4"/>
        <v>266.51989447650016</v>
      </c>
      <c r="N39" s="152">
        <f t="shared" si="5"/>
        <v>0</v>
      </c>
      <c r="O39" s="152">
        <f t="shared" si="6"/>
        <v>0</v>
      </c>
      <c r="P39" s="152">
        <f>J39*P5+P38</f>
        <v>3688.896227132971</v>
      </c>
      <c r="Q39" s="152">
        <f>(L39-(N39*S5))*Q5+Q38</f>
        <v>2873.5550975078404</v>
      </c>
      <c r="R39" s="152">
        <f t="shared" ref="R39:R42" si="7">(AVERAGE(X38:X39))*(C39)/27*$R$5+R38</f>
        <v>525.08565762089074</v>
      </c>
      <c r="S39" s="152">
        <f>N39*S5+S38</f>
        <v>0</v>
      </c>
      <c r="T39" s="152">
        <f>O39*T5+T38</f>
        <v>0</v>
      </c>
      <c r="U39" s="152">
        <f>M39*U5+U38</f>
        <v>383.50030994523775</v>
      </c>
      <c r="V39" s="152">
        <f>O39*V5+V38</f>
        <v>0</v>
      </c>
      <c r="W39" s="152">
        <f>(J39-K39-(L39-(N39*S5))*Q5+W38)</f>
        <v>815.34112962512927</v>
      </c>
      <c r="X39" s="143">
        <v>108.751318663704</v>
      </c>
      <c r="Y39" s="143">
        <v>27.999999999861799</v>
      </c>
      <c r="Z39" s="154"/>
      <c r="AA39" s="145"/>
      <c r="AB39" s="145"/>
      <c r="AC39" s="145"/>
      <c r="AD39" s="145"/>
      <c r="AE39" s="145"/>
      <c r="AF39" s="145"/>
      <c r="AG39" s="145"/>
      <c r="AH39" s="145"/>
    </row>
    <row r="40" spans="1:34" s="146" customFormat="1" x14ac:dyDescent="0.25">
      <c r="A40" s="151" t="s">
        <v>524</v>
      </c>
      <c r="B40" s="151">
        <v>32200</v>
      </c>
      <c r="C40" s="151">
        <f t="shared" si="0"/>
        <v>100</v>
      </c>
      <c r="D40" s="151">
        <v>4.4787642362280201E-2</v>
      </c>
      <c r="E40" s="151">
        <v>0</v>
      </c>
      <c r="F40" s="151">
        <f>188.819144297659-Y40</f>
        <v>160.81914430189909</v>
      </c>
      <c r="G40" s="151">
        <v>74.674373161056806</v>
      </c>
      <c r="H40" s="151">
        <v>0</v>
      </c>
      <c r="I40" s="151">
        <v>0</v>
      </c>
      <c r="J40" s="152">
        <f t="shared" si="1"/>
        <v>8.2940672405971777E-2</v>
      </c>
      <c r="K40" s="152">
        <f t="shared" si="2"/>
        <v>0</v>
      </c>
      <c r="L40" s="152">
        <f t="shared" si="3"/>
        <v>395.52950403957243</v>
      </c>
      <c r="M40" s="152">
        <f t="shared" si="4"/>
        <v>287.8253552319419</v>
      </c>
      <c r="N40" s="152">
        <f t="shared" si="5"/>
        <v>0</v>
      </c>
      <c r="O40" s="152">
        <f t="shared" si="6"/>
        <v>0</v>
      </c>
      <c r="P40" s="152">
        <f>J40*P5+P39</f>
        <v>3688.9791678053771</v>
      </c>
      <c r="Q40" s="152">
        <f>(L40-(N40*S5))*Q5+Q39</f>
        <v>3269.0846015474126</v>
      </c>
      <c r="R40" s="152">
        <f t="shared" si="7"/>
        <v>916.61472856714261</v>
      </c>
      <c r="S40" s="152">
        <f>N40*S5+S39</f>
        <v>0</v>
      </c>
      <c r="T40" s="152">
        <f>O40*T5+T39</f>
        <v>0</v>
      </c>
      <c r="U40" s="152">
        <f>M40*U5+U39</f>
        <v>671.32566517717964</v>
      </c>
      <c r="V40" s="152">
        <f>O40*V5+V39</f>
        <v>0</v>
      </c>
      <c r="W40" s="152">
        <f>(J40-K40-(L40-(N40*S5))*Q5+W39)</f>
        <v>419.89456625796282</v>
      </c>
      <c r="X40" s="143">
        <v>102.674379647272</v>
      </c>
      <c r="Y40" s="143">
        <v>27.9999999957599</v>
      </c>
      <c r="Z40" s="154"/>
      <c r="AA40" s="145"/>
      <c r="AB40" s="145"/>
      <c r="AC40" s="145"/>
      <c r="AD40" s="145"/>
      <c r="AE40" s="145"/>
      <c r="AF40" s="145"/>
      <c r="AG40" s="145"/>
      <c r="AH40" s="145"/>
    </row>
    <row r="41" spans="1:34" s="146" customFormat="1" x14ac:dyDescent="0.25">
      <c r="A41" s="151" t="s">
        <v>525</v>
      </c>
      <c r="B41" s="151">
        <v>32300</v>
      </c>
      <c r="C41" s="151">
        <f t="shared" si="0"/>
        <v>100</v>
      </c>
      <c r="D41" s="151">
        <v>1.4957367966417199E-7</v>
      </c>
      <c r="E41" s="151">
        <v>0</v>
      </c>
      <c r="F41" s="151">
        <f>119.075918164034-Y41</f>
        <v>91.075918161702489</v>
      </c>
      <c r="G41" s="151">
        <v>70.389230035464607</v>
      </c>
      <c r="H41" s="151">
        <v>0</v>
      </c>
      <c r="I41" s="151">
        <v>0</v>
      </c>
      <c r="J41" s="152">
        <f t="shared" si="1"/>
        <v>8.2940355436962709E-2</v>
      </c>
      <c r="K41" s="152">
        <f t="shared" si="2"/>
        <v>0</v>
      </c>
      <c r="L41" s="152">
        <f t="shared" si="3"/>
        <v>466.47233789555844</v>
      </c>
      <c r="M41" s="152">
        <f t="shared" si="4"/>
        <v>268.63630221578035</v>
      </c>
      <c r="N41" s="152">
        <f t="shared" si="5"/>
        <v>0</v>
      </c>
      <c r="O41" s="152">
        <f t="shared" si="6"/>
        <v>0</v>
      </c>
      <c r="P41" s="152">
        <f>J41*P5+P40</f>
        <v>3689.0621081608142</v>
      </c>
      <c r="Q41" s="152">
        <f>(L41-(N41*S5))*Q5+Q40</f>
        <v>3735.5569394429713</v>
      </c>
      <c r="R41" s="152">
        <f t="shared" si="7"/>
        <v>1288.9547465031451</v>
      </c>
      <c r="S41" s="152">
        <f>N41*S5+S40</f>
        <v>0</v>
      </c>
      <c r="T41" s="152">
        <f>O41*T5+T40</f>
        <v>0</v>
      </c>
      <c r="U41" s="152">
        <f>M41*U5+U40</f>
        <v>939.96196739295999</v>
      </c>
      <c r="V41" s="152">
        <f>O41*V5+V40</f>
        <v>0</v>
      </c>
      <c r="W41" s="152">
        <f>(J41-K41-(L41-(N41*S5))*Q5+W40)</f>
        <v>-46.494831282158657</v>
      </c>
      <c r="X41" s="143">
        <v>98.389230038169401</v>
      </c>
      <c r="Y41" s="143">
        <v>28.0000000023315</v>
      </c>
      <c r="Z41" s="154"/>
      <c r="AA41" s="145"/>
      <c r="AB41" s="145"/>
      <c r="AC41" s="145"/>
      <c r="AD41" s="145"/>
      <c r="AE41" s="145"/>
      <c r="AF41" s="145"/>
      <c r="AG41" s="145"/>
      <c r="AH41" s="145"/>
    </row>
    <row r="42" spans="1:34" s="158" customFormat="1" x14ac:dyDescent="0.25">
      <c r="A42" s="151" t="s">
        <v>526</v>
      </c>
      <c r="B42" s="151">
        <v>32400</v>
      </c>
      <c r="C42" s="151">
        <f t="shared" si="0"/>
        <v>100</v>
      </c>
      <c r="D42" s="151">
        <v>0.78672680585441401</v>
      </c>
      <c r="E42" s="151">
        <v>0</v>
      </c>
      <c r="F42" s="151">
        <v>12.759109590000699</v>
      </c>
      <c r="G42" s="151">
        <v>0</v>
      </c>
      <c r="H42" s="151">
        <v>0</v>
      </c>
      <c r="I42" s="151">
        <v>0</v>
      </c>
      <c r="J42" s="152">
        <f t="shared" si="1"/>
        <v>1.4569017693112845</v>
      </c>
      <c r="K42" s="152">
        <f t="shared" si="2"/>
        <v>0</v>
      </c>
      <c r="L42" s="152">
        <f t="shared" si="3"/>
        <v>192.28708842908</v>
      </c>
      <c r="M42" s="152">
        <f t="shared" si="4"/>
        <v>130.35042599160113</v>
      </c>
      <c r="N42" s="152">
        <f t="shared" si="5"/>
        <v>0</v>
      </c>
      <c r="O42" s="152">
        <f t="shared" si="6"/>
        <v>0</v>
      </c>
      <c r="P42" s="152">
        <f>J42*P5+P41</f>
        <v>3690.5190099301253</v>
      </c>
      <c r="Q42" s="152">
        <f>(L42-(N42*S5))*Q5+Q41</f>
        <v>3927.8440278720514</v>
      </c>
      <c r="R42" s="152">
        <f t="shared" si="7"/>
        <v>1471.1570243516069</v>
      </c>
      <c r="S42" s="152">
        <f>N42*S5+S41</f>
        <v>0</v>
      </c>
      <c r="T42" s="152">
        <f>O42*T5+T41</f>
        <v>0</v>
      </c>
      <c r="U42" s="152">
        <f>M42*U5+U41</f>
        <v>1070.3123933845611</v>
      </c>
      <c r="V42" s="152">
        <f>O42*V5+V41</f>
        <v>0</v>
      </c>
      <c r="W42" s="152">
        <f>(J42-K42-(L42-(N42*S5))*Q5+W41)</f>
        <v>-237.32501794192737</v>
      </c>
      <c r="X42" s="155">
        <v>0</v>
      </c>
      <c r="Y42" s="155">
        <v>0</v>
      </c>
      <c r="Z42" s="156"/>
      <c r="AA42" s="157"/>
      <c r="AB42" s="157"/>
      <c r="AC42" s="157"/>
      <c r="AD42" s="157"/>
      <c r="AE42" s="157"/>
      <c r="AF42" s="157"/>
      <c r="AG42" s="157"/>
      <c r="AH42" s="157"/>
    </row>
    <row r="43" spans="1:34" x14ac:dyDescent="0.25">
      <c r="A43" s="151" t="s">
        <v>527</v>
      </c>
      <c r="B43" s="151">
        <v>32500</v>
      </c>
      <c r="C43" s="151">
        <f t="shared" si="0"/>
        <v>100</v>
      </c>
      <c r="D43" s="151">
        <v>151.14901852442</v>
      </c>
      <c r="E43" s="151">
        <v>0</v>
      </c>
      <c r="F43" s="151">
        <v>1.4274439490691301E-4</v>
      </c>
      <c r="G43" s="151">
        <v>0</v>
      </c>
      <c r="H43" s="151">
        <v>0</v>
      </c>
      <c r="I43" s="151">
        <v>0</v>
      </c>
      <c r="J43" s="152">
        <f t="shared" si="1"/>
        <v>281.36249135236005</v>
      </c>
      <c r="K43" s="152">
        <f t="shared" si="2"/>
        <v>0</v>
      </c>
      <c r="L43" s="152">
        <f t="shared" si="3"/>
        <v>23.628245063695566</v>
      </c>
      <c r="M43" s="152">
        <f t="shared" si="4"/>
        <v>0</v>
      </c>
      <c r="N43" s="152">
        <f t="shared" si="5"/>
        <v>0</v>
      </c>
      <c r="O43" s="152">
        <f t="shared" si="6"/>
        <v>0</v>
      </c>
      <c r="P43" s="152">
        <f>J43*P5+P42</f>
        <v>3971.8815012824853</v>
      </c>
      <c r="Q43" s="152">
        <f>(L43-(N43*S5))*Q5+Q42</f>
        <v>3951.4722729357468</v>
      </c>
      <c r="R43" s="152">
        <f>M43*R5+R42</f>
        <v>1471.1570243516069</v>
      </c>
      <c r="S43" s="152">
        <f>N43*S5+S42</f>
        <v>0</v>
      </c>
      <c r="T43" s="152">
        <f>O43*T5+T42</f>
        <v>0</v>
      </c>
      <c r="U43" s="152">
        <f>M43*U5+U42</f>
        <v>1070.3123933845611</v>
      </c>
      <c r="V43" s="152">
        <f>O43*V5+V42</f>
        <v>0</v>
      </c>
      <c r="W43" s="152">
        <f>(J43-K43-(L43-(N43*S5))*Q5+W42)</f>
        <v>20.409228346737137</v>
      </c>
      <c r="X43" s="127">
        <v>0</v>
      </c>
      <c r="Y43" s="127">
        <v>0</v>
      </c>
    </row>
    <row r="44" spans="1:34" x14ac:dyDescent="0.25">
      <c r="A44" s="151" t="s">
        <v>528</v>
      </c>
      <c r="B44" s="151">
        <v>32600</v>
      </c>
      <c r="C44" s="151">
        <f t="shared" si="0"/>
        <v>100</v>
      </c>
      <c r="D44" s="151">
        <v>31.050348469581898</v>
      </c>
      <c r="E44" s="151">
        <v>0</v>
      </c>
      <c r="F44" s="151">
        <v>2.82537257589865E-7</v>
      </c>
      <c r="G44" s="151">
        <v>0</v>
      </c>
      <c r="H44" s="151">
        <v>0</v>
      </c>
      <c r="I44" s="151">
        <v>0</v>
      </c>
      <c r="J44" s="152">
        <f t="shared" si="1"/>
        <v>337.40623517407761</v>
      </c>
      <c r="K44" s="152">
        <f t="shared" si="2"/>
        <v>0</v>
      </c>
      <c r="L44" s="152">
        <f t="shared" si="3"/>
        <v>2.6486468919352388E-4</v>
      </c>
      <c r="M44" s="152">
        <f t="shared" si="4"/>
        <v>0</v>
      </c>
      <c r="N44" s="152">
        <f t="shared" si="5"/>
        <v>0</v>
      </c>
      <c r="O44" s="152">
        <f t="shared" si="6"/>
        <v>0</v>
      </c>
      <c r="P44" s="152">
        <f>J44*P5+P43</f>
        <v>4309.2877364565629</v>
      </c>
      <c r="Q44" s="152">
        <f>(L44-(N44*S5))*Q5+Q43</f>
        <v>3951.4725378004359</v>
      </c>
      <c r="R44" s="152">
        <f>M44*R5+R43</f>
        <v>1471.1570243516069</v>
      </c>
      <c r="S44" s="152">
        <f>N44*S5+S43</f>
        <v>0</v>
      </c>
      <c r="T44" s="152">
        <f>O44*T5+T43</f>
        <v>0</v>
      </c>
      <c r="U44" s="152">
        <f>M44*U5+U43</f>
        <v>1070.3123933845611</v>
      </c>
      <c r="V44" s="152">
        <f>O44*V5+V43</f>
        <v>0</v>
      </c>
      <c r="W44" s="152">
        <f>(J44-K44-(L44-(N44*S5))*Q5+W43)</f>
        <v>357.81519865612552</v>
      </c>
      <c r="X44" s="127">
        <v>0</v>
      </c>
      <c r="Y44" s="127">
        <v>0</v>
      </c>
    </row>
    <row r="45" spans="1:34" x14ac:dyDescent="0.25">
      <c r="A45" s="151" t="s">
        <v>529</v>
      </c>
      <c r="B45" s="151">
        <v>32602.9334053977</v>
      </c>
      <c r="C45" s="151">
        <f t="shared" si="0"/>
        <v>2.9334053976999712</v>
      </c>
      <c r="D45" s="151">
        <v>31.5542120779964</v>
      </c>
      <c r="E45" s="151">
        <v>0</v>
      </c>
      <c r="F45" s="151">
        <v>1.12909184281307E-3</v>
      </c>
      <c r="G45" s="151">
        <v>0</v>
      </c>
      <c r="H45" s="151">
        <v>0</v>
      </c>
      <c r="I45" s="151">
        <v>0</v>
      </c>
      <c r="J45" s="152">
        <f t="shared" si="1"/>
        <v>3.4008251079796454</v>
      </c>
      <c r="K45" s="152">
        <f t="shared" si="2"/>
        <v>0</v>
      </c>
      <c r="L45" s="152">
        <f t="shared" si="3"/>
        <v>6.1350238935617264E-5</v>
      </c>
      <c r="M45" s="152">
        <f t="shared" si="4"/>
        <v>0</v>
      </c>
      <c r="N45" s="152">
        <f t="shared" si="5"/>
        <v>0</v>
      </c>
      <c r="O45" s="152">
        <f t="shared" si="6"/>
        <v>0</v>
      </c>
      <c r="P45" s="152">
        <f>J45*P5+P44</f>
        <v>4312.6885615645424</v>
      </c>
      <c r="Q45" s="152">
        <f>(L45-(N45*S5))*Q5+Q44</f>
        <v>3951.4725991506748</v>
      </c>
      <c r="R45" s="152">
        <f>M45*R5+R44</f>
        <v>1471.1570243516069</v>
      </c>
      <c r="S45" s="152">
        <f>N45*S5+S44</f>
        <v>0</v>
      </c>
      <c r="T45" s="152">
        <f>O45*T5+T44</f>
        <v>0</v>
      </c>
      <c r="U45" s="152">
        <f>M45*U5+U44</f>
        <v>1070.3123933845611</v>
      </c>
      <c r="V45" s="152">
        <f>O45*V5+V44</f>
        <v>0</v>
      </c>
      <c r="W45" s="152">
        <f>(J45-K45-(L45-(N45*S5))*Q5+W44)</f>
        <v>361.21596241386624</v>
      </c>
      <c r="X45" s="127">
        <v>0</v>
      </c>
      <c r="Y45" s="127">
        <v>0</v>
      </c>
    </row>
    <row r="46" spans="1:34" hidden="1" x14ac:dyDescent="0.25">
      <c r="A46" s="151"/>
      <c r="B46" s="151"/>
      <c r="C46" s="151"/>
      <c r="D46" s="151"/>
      <c r="E46" s="151"/>
      <c r="F46" s="151"/>
      <c r="G46" s="151"/>
      <c r="H46" s="151"/>
      <c r="I46" s="151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</row>
    <row r="47" spans="1:34" ht="18.600000000000001" hidden="1" customHeight="1" x14ac:dyDescent="0.25">
      <c r="A47" s="151"/>
      <c r="B47" s="151"/>
      <c r="C47" s="151"/>
      <c r="D47" s="151"/>
      <c r="E47" s="151"/>
      <c r="F47" s="151"/>
      <c r="G47" s="151"/>
      <c r="H47" s="151"/>
      <c r="I47" s="151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</row>
    <row r="48" spans="1:34" x14ac:dyDescent="0.25">
      <c r="A48" s="151"/>
      <c r="B48" s="151"/>
      <c r="C48" s="151"/>
      <c r="D48" s="151"/>
      <c r="E48" s="151"/>
      <c r="F48" s="151"/>
      <c r="G48" s="151"/>
      <c r="H48" s="151"/>
      <c r="I48" s="151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</row>
    <row r="49" spans="1:23" x14ac:dyDescent="0.25">
      <c r="A49" s="151"/>
      <c r="B49" s="151"/>
      <c r="C49" s="151"/>
      <c r="D49" s="151"/>
      <c r="E49" s="151"/>
      <c r="F49" s="159" t="s">
        <v>830</v>
      </c>
      <c r="G49" s="151"/>
      <c r="H49" s="151"/>
      <c r="I49" s="151"/>
      <c r="J49" s="160">
        <f t="shared" ref="J49:O49" si="8">SUM(J7:J45)</f>
        <v>4312.6885615645424</v>
      </c>
      <c r="K49" s="160">
        <f t="shared" si="8"/>
        <v>0</v>
      </c>
      <c r="L49" s="160">
        <f t="shared" si="8"/>
        <v>3951.4725991506748</v>
      </c>
      <c r="M49" s="160">
        <f t="shared" si="8"/>
        <v>1070.3123933845611</v>
      </c>
      <c r="N49" s="160">
        <f t="shared" si="8"/>
        <v>0</v>
      </c>
      <c r="O49" s="160">
        <f t="shared" si="8"/>
        <v>0</v>
      </c>
      <c r="P49" s="152"/>
      <c r="Q49" s="152"/>
      <c r="R49" s="152"/>
      <c r="S49" s="152"/>
      <c r="T49" s="152"/>
      <c r="U49" s="152"/>
      <c r="V49" s="152"/>
      <c r="W49" s="152"/>
    </row>
    <row r="50" spans="1:23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3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3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3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3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3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3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3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3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3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3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3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3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3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3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5441-B3F9-42B6-9CEF-CBA51AAED1F2}">
  <sheetPr>
    <tabColor rgb="FFFFC000"/>
  </sheetPr>
  <dimension ref="A1:AH4091"/>
  <sheetViews>
    <sheetView showGridLines="0" topLeftCell="X1" workbookViewId="0">
      <selection activeCell="X11" sqref="X11:Y17"/>
    </sheetView>
  </sheetViews>
  <sheetFormatPr defaultColWidth="26.33203125" defaultRowHeight="13.2" x14ac:dyDescent="0.25"/>
  <cols>
    <col min="1" max="1" width="9.664062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6.5546875" style="14" bestFit="1" customWidth="1"/>
    <col min="7" max="7" width="11.88671875" style="14" customWidth="1"/>
    <col min="8" max="8" width="10.77734375" style="14" hidden="1" customWidth="1"/>
    <col min="9" max="9" width="4.77734375" style="14" customWidth="1"/>
    <col min="10" max="10" width="20.6640625" style="14" customWidth="1"/>
    <col min="11" max="11" width="22" style="14" hidden="1" customWidth="1"/>
    <col min="12" max="12" width="16.6640625" style="14" customWidth="1"/>
    <col min="13" max="13" width="11.88671875" style="14" customWidth="1"/>
    <col min="14" max="14" width="10.77734375" style="14" hidden="1" customWidth="1"/>
    <col min="15" max="15" width="4.77734375" style="14" customWidth="1"/>
    <col min="16" max="16" width="14.109375" style="14" customWidth="1"/>
    <col min="17" max="17" width="11.109375" style="14" bestFit="1" customWidth="1"/>
    <col min="18" max="18" width="17.77734375" style="14" customWidth="1"/>
    <col min="19" max="19" width="11.109375" style="14" hidden="1" customWidth="1"/>
    <col min="20" max="20" width="14.44140625" style="14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788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 t="s">
        <v>834</v>
      </c>
      <c r="AB6" s="79"/>
      <c r="AC6" s="79"/>
      <c r="AD6" s="79"/>
      <c r="AE6" s="79"/>
      <c r="AF6" s="79"/>
      <c r="AG6" s="79"/>
      <c r="AH6" s="79"/>
    </row>
    <row r="7" spans="1:34" x14ac:dyDescent="0.25">
      <c r="A7" s="147" t="s">
        <v>530</v>
      </c>
      <c r="B7" s="148">
        <v>32733.4674738742</v>
      </c>
      <c r="C7" s="148">
        <v>0</v>
      </c>
      <c r="D7" s="148">
        <v>7.0895531724254397</v>
      </c>
      <c r="E7" s="148">
        <v>0</v>
      </c>
      <c r="F7" s="148">
        <v>2.68018750167266</v>
      </c>
      <c r="G7" s="148">
        <v>0</v>
      </c>
      <c r="H7" s="148">
        <v>0</v>
      </c>
      <c r="I7" s="148">
        <v>0</v>
      </c>
      <c r="J7" s="149">
        <v>0</v>
      </c>
      <c r="K7" s="149">
        <v>0</v>
      </c>
      <c r="L7" s="149">
        <v>0</v>
      </c>
      <c r="M7" s="149">
        <v>0</v>
      </c>
      <c r="N7" s="149">
        <v>0</v>
      </c>
      <c r="O7" s="149">
        <v>0</v>
      </c>
      <c r="P7" s="149">
        <v>0</v>
      </c>
      <c r="Q7" s="149">
        <v>0</v>
      </c>
      <c r="R7" s="149">
        <v>0</v>
      </c>
      <c r="S7" s="149">
        <v>0</v>
      </c>
      <c r="T7" s="149">
        <v>0</v>
      </c>
      <c r="U7" s="150">
        <v>0</v>
      </c>
      <c r="V7" s="150">
        <v>0</v>
      </c>
      <c r="W7" s="150">
        <v>0</v>
      </c>
      <c r="AA7" s="127">
        <v>0</v>
      </c>
    </row>
    <row r="8" spans="1:34" x14ac:dyDescent="0.25">
      <c r="A8" s="147" t="s">
        <v>531</v>
      </c>
      <c r="B8" s="148">
        <v>32800</v>
      </c>
      <c r="C8" s="148">
        <f t="shared" ref="C8:C28" si="0">B8-B7</f>
        <v>66.532526125800359</v>
      </c>
      <c r="D8" s="148">
        <v>12.0785071038545</v>
      </c>
      <c r="E8" s="148">
        <v>0</v>
      </c>
      <c r="F8" s="148">
        <v>2.46325879786946</v>
      </c>
      <c r="G8" s="148">
        <v>0</v>
      </c>
      <c r="H8" s="148">
        <v>0</v>
      </c>
      <c r="I8" s="148">
        <v>0</v>
      </c>
      <c r="J8" s="149">
        <f t="shared" ref="J8:J28" si="1">AVERAGE(D7:D8)*(C8)/27</f>
        <v>23.616656872453909</v>
      </c>
      <c r="K8" s="149">
        <f t="shared" ref="K8:K28" si="2">AVERAGE(E7:E8)*(C8)/27</f>
        <v>0</v>
      </c>
      <c r="L8" s="149">
        <f t="shared" ref="L8:L28" si="3">AVERAGE(F7:F8)*(C8)/27</f>
        <v>6.3371569500173566</v>
      </c>
      <c r="M8" s="149">
        <f t="shared" ref="M8:M28" si="4">AVERAGE(G7:G8)*(C8)/27</f>
        <v>0</v>
      </c>
      <c r="N8" s="149">
        <f t="shared" ref="N8:N28" si="5">AVERAGE(H7:H8)*(C8)/27</f>
        <v>0</v>
      </c>
      <c r="O8" s="149">
        <f t="shared" ref="O8:O28" si="6">AVERAGE(I7:I8)*(C8)/27</f>
        <v>0</v>
      </c>
      <c r="P8" s="149">
        <f>J8*P5+P7</f>
        <v>23.616656872453909</v>
      </c>
      <c r="Q8" s="149">
        <f>(L8-(N8*S5))*Q5+Q7</f>
        <v>6.3371569500173566</v>
      </c>
      <c r="R8" s="149">
        <f>M8*R5+R7</f>
        <v>0</v>
      </c>
      <c r="S8" s="149">
        <f>N8*S5+S7</f>
        <v>0</v>
      </c>
      <c r="T8" s="149">
        <f>O8*T5+T7</f>
        <v>0</v>
      </c>
      <c r="U8" s="150">
        <f>M8*U5+U7</f>
        <v>0</v>
      </c>
      <c r="V8" s="150">
        <f>O8*V5+V7</f>
        <v>0</v>
      </c>
      <c r="W8" s="150">
        <f>(J8-K8-(L8-(N8*S5))*Q5+W7)</f>
        <v>17.279499922436553</v>
      </c>
      <c r="AA8" s="127">
        <v>0</v>
      </c>
    </row>
    <row r="9" spans="1:34" x14ac:dyDescent="0.25">
      <c r="A9" s="147" t="s">
        <v>532</v>
      </c>
      <c r="B9" s="148">
        <v>32900</v>
      </c>
      <c r="C9" s="148">
        <f t="shared" si="0"/>
        <v>100</v>
      </c>
      <c r="D9" s="148">
        <v>22.763293642943601</v>
      </c>
      <c r="E9" s="148">
        <v>0</v>
      </c>
      <c r="F9" s="148">
        <v>3.0006867746124002E-7</v>
      </c>
      <c r="G9" s="148">
        <v>0</v>
      </c>
      <c r="H9" s="148">
        <v>0</v>
      </c>
      <c r="I9" s="148">
        <v>0</v>
      </c>
      <c r="J9" s="149">
        <f t="shared" si="1"/>
        <v>64.521853234811289</v>
      </c>
      <c r="K9" s="149">
        <f t="shared" si="2"/>
        <v>0</v>
      </c>
      <c r="L9" s="149">
        <f t="shared" si="3"/>
        <v>4.561590922107662</v>
      </c>
      <c r="M9" s="149">
        <f t="shared" si="4"/>
        <v>0</v>
      </c>
      <c r="N9" s="149">
        <f t="shared" si="5"/>
        <v>0</v>
      </c>
      <c r="O9" s="149">
        <f t="shared" si="6"/>
        <v>0</v>
      </c>
      <c r="P9" s="149">
        <f>J9*P5+P8</f>
        <v>88.138510107265205</v>
      </c>
      <c r="Q9" s="149">
        <f>(L9-(N9*S5))*Q5+Q8</f>
        <v>10.898747872125018</v>
      </c>
      <c r="R9" s="149">
        <f>M9*R5+R8</f>
        <v>0</v>
      </c>
      <c r="S9" s="149">
        <f>N9*S5+S8</f>
        <v>0</v>
      </c>
      <c r="T9" s="149">
        <f>O9*T5+T8</f>
        <v>0</v>
      </c>
      <c r="U9" s="150">
        <f>M9*U5+U8</f>
        <v>0</v>
      </c>
      <c r="V9" s="150">
        <f>O9*V5+V8</f>
        <v>0</v>
      </c>
      <c r="W9" s="150">
        <f>(J9-K9-(L9-(N9*S5))*Q5+W8)</f>
        <v>77.239762235140176</v>
      </c>
      <c r="AA9" s="127">
        <v>0</v>
      </c>
    </row>
    <row r="10" spans="1:34" ht="13.8" thickBot="1" x14ac:dyDescent="0.3">
      <c r="A10" s="147" t="s">
        <v>533</v>
      </c>
      <c r="B10" s="147">
        <v>33000</v>
      </c>
      <c r="C10" s="147">
        <f t="shared" si="0"/>
        <v>100</v>
      </c>
      <c r="D10" s="147">
        <v>3.01030013361014E-7</v>
      </c>
      <c r="E10" s="147">
        <v>0</v>
      </c>
      <c r="F10" s="147">
        <v>21.821291979313202</v>
      </c>
      <c r="G10" s="147">
        <v>0</v>
      </c>
      <c r="H10" s="147">
        <v>0</v>
      </c>
      <c r="I10" s="147">
        <v>0</v>
      </c>
      <c r="J10" s="150">
        <f t="shared" si="1"/>
        <v>42.15424804439558</v>
      </c>
      <c r="K10" s="150">
        <f t="shared" si="2"/>
        <v>0</v>
      </c>
      <c r="L10" s="150">
        <f t="shared" si="3"/>
        <v>40.409800517373846</v>
      </c>
      <c r="M10" s="150">
        <f t="shared" si="4"/>
        <v>0</v>
      </c>
      <c r="N10" s="150">
        <f t="shared" si="5"/>
        <v>0</v>
      </c>
      <c r="O10" s="150">
        <f t="shared" si="6"/>
        <v>0</v>
      </c>
      <c r="P10" s="150">
        <f>J10*P5+P9</f>
        <v>130.29275815166079</v>
      </c>
      <c r="Q10" s="150">
        <f>(L10-(N10*S5))*Q5+Q9</f>
        <v>51.308548389498867</v>
      </c>
      <c r="R10" s="150">
        <f>M10*R5+R9</f>
        <v>0</v>
      </c>
      <c r="S10" s="150">
        <f>N10*S5+S9</f>
        <v>0</v>
      </c>
      <c r="T10" s="150">
        <f>O10*T5+T9</f>
        <v>0</v>
      </c>
      <c r="U10" s="150">
        <f>M10*U5+U9</f>
        <v>0</v>
      </c>
      <c r="V10" s="150">
        <f>O10*V5+V9</f>
        <v>0</v>
      </c>
      <c r="W10" s="150">
        <f>(J10-K10-(L10-(N10*S5))*Q5+W9)</f>
        <v>78.98420976216191</v>
      </c>
      <c r="AA10" s="127">
        <v>0</v>
      </c>
    </row>
    <row r="11" spans="1:34" ht="13.8" thickBot="1" x14ac:dyDescent="0.3">
      <c r="A11" s="151" t="s">
        <v>534</v>
      </c>
      <c r="B11" s="151">
        <v>33100</v>
      </c>
      <c r="C11" s="151">
        <f t="shared" si="0"/>
        <v>100</v>
      </c>
      <c r="D11" s="151">
        <v>3.2498974178452002E-7</v>
      </c>
      <c r="E11" s="151">
        <v>0</v>
      </c>
      <c r="F11" s="151">
        <v>25.5879830500735</v>
      </c>
      <c r="G11" s="151">
        <v>0</v>
      </c>
      <c r="H11" s="151">
        <v>0</v>
      </c>
      <c r="I11" s="151">
        <v>0</v>
      </c>
      <c r="J11" s="152">
        <f t="shared" si="1"/>
        <v>1.1592958428621002E-6</v>
      </c>
      <c r="K11" s="152">
        <f t="shared" si="2"/>
        <v>0</v>
      </c>
      <c r="L11" s="152">
        <f t="shared" si="3"/>
        <v>87.79495375812354</v>
      </c>
      <c r="M11" s="152">
        <f t="shared" si="4"/>
        <v>0</v>
      </c>
      <c r="N11" s="152">
        <f t="shared" si="5"/>
        <v>0</v>
      </c>
      <c r="O11" s="152">
        <f t="shared" si="6"/>
        <v>0</v>
      </c>
      <c r="P11" s="152">
        <f>J11*P5+P10</f>
        <v>130.29275931095663</v>
      </c>
      <c r="Q11" s="152">
        <f>(L11-(N11*S5))*Q5+Q10</f>
        <v>139.10350214762241</v>
      </c>
      <c r="R11" s="152">
        <f>M11*R5+R10</f>
        <v>0</v>
      </c>
      <c r="S11" s="152">
        <f>N11*S5+S10</f>
        <v>0</v>
      </c>
      <c r="T11" s="152">
        <f>O11*T5+T10</f>
        <v>0</v>
      </c>
      <c r="U11" s="152">
        <f>M11*U5+U10</f>
        <v>0</v>
      </c>
      <c r="V11" s="152">
        <f>O11*V5+V10</f>
        <v>0</v>
      </c>
      <c r="W11" s="152">
        <f>(J11-K11-(L11-(N11*S5))*Q5+W10)</f>
        <v>-8.8107428366657814</v>
      </c>
      <c r="X11" s="110" t="s">
        <v>62</v>
      </c>
      <c r="Y11" s="111"/>
      <c r="Z11" s="112"/>
      <c r="AA11" s="127">
        <v>0</v>
      </c>
    </row>
    <row r="12" spans="1:34" s="142" customFormat="1" x14ac:dyDescent="0.25">
      <c r="A12" s="151" t="s">
        <v>535</v>
      </c>
      <c r="B12" s="151">
        <v>33200</v>
      </c>
      <c r="C12" s="151">
        <f t="shared" si="0"/>
        <v>100</v>
      </c>
      <c r="D12" s="151">
        <v>1.9780560692779501</v>
      </c>
      <c r="E12" s="151">
        <v>0</v>
      </c>
      <c r="F12" s="151">
        <v>0.97880580789069405</v>
      </c>
      <c r="G12" s="151">
        <v>0</v>
      </c>
      <c r="H12" s="151">
        <v>0</v>
      </c>
      <c r="I12" s="151">
        <v>0</v>
      </c>
      <c r="J12" s="152">
        <f t="shared" si="1"/>
        <v>3.6630673967920218</v>
      </c>
      <c r="K12" s="152">
        <f t="shared" si="2"/>
        <v>0</v>
      </c>
      <c r="L12" s="152">
        <f t="shared" si="3"/>
        <v>49.197757144378137</v>
      </c>
      <c r="M12" s="152">
        <f t="shared" si="4"/>
        <v>0</v>
      </c>
      <c r="N12" s="152">
        <f t="shared" si="5"/>
        <v>0</v>
      </c>
      <c r="O12" s="152">
        <f>AVERAGE(I11:I12)*(C12)/27</f>
        <v>0</v>
      </c>
      <c r="P12" s="152">
        <f>J12*P5+P11</f>
        <v>133.95582670774866</v>
      </c>
      <c r="Q12" s="152">
        <f>(L12-(N12*S5))*Q5+Q11</f>
        <v>188.30125929200054</v>
      </c>
      <c r="R12" s="152">
        <f>M12*R5+R11</f>
        <v>0</v>
      </c>
      <c r="S12" s="152">
        <f>N12*S5+S11</f>
        <v>0</v>
      </c>
      <c r="T12" s="152">
        <f>(AVERAGE(AA11:AA12)*(C12)/27)*$T$5+T11</f>
        <v>37.037037037081667</v>
      </c>
      <c r="U12" s="152">
        <f>M12*U5+U11</f>
        <v>0</v>
      </c>
      <c r="V12" s="152">
        <f>O12*V5+V11</f>
        <v>0</v>
      </c>
      <c r="W12" s="152">
        <f>(J12-K12-(L12-(N12*S5))*Q5+W11)</f>
        <v>-54.345432584251895</v>
      </c>
      <c r="X12" s="110" t="s">
        <v>63</v>
      </c>
      <c r="Y12" s="111" t="s">
        <v>774</v>
      </c>
      <c r="Z12" s="161"/>
      <c r="AA12" s="139">
        <v>20.000000000024102</v>
      </c>
      <c r="AB12" s="141"/>
      <c r="AC12" s="141"/>
      <c r="AD12" s="141"/>
      <c r="AE12" s="141"/>
      <c r="AF12" s="141"/>
      <c r="AG12" s="141"/>
      <c r="AH12" s="141"/>
    </row>
    <row r="13" spans="1:34" s="142" customFormat="1" x14ac:dyDescent="0.25">
      <c r="A13" s="151" t="s">
        <v>536</v>
      </c>
      <c r="B13" s="151">
        <v>33300</v>
      </c>
      <c r="C13" s="151">
        <f t="shared" si="0"/>
        <v>100</v>
      </c>
      <c r="D13" s="151">
        <v>6.0337796112203197</v>
      </c>
      <c r="E13" s="151">
        <v>0</v>
      </c>
      <c r="F13" s="153">
        <v>9.1318533685353004E-2</v>
      </c>
      <c r="G13" s="151">
        <v>0</v>
      </c>
      <c r="H13" s="151">
        <v>0</v>
      </c>
      <c r="I13" s="151">
        <v>0</v>
      </c>
      <c r="J13" s="152">
        <f t="shared" si="1"/>
        <v>14.836732741663461</v>
      </c>
      <c r="K13" s="152">
        <f t="shared" si="2"/>
        <v>0</v>
      </c>
      <c r="L13" s="152">
        <f t="shared" si="3"/>
        <v>1.9817117436593463</v>
      </c>
      <c r="M13" s="152">
        <f t="shared" si="4"/>
        <v>0</v>
      </c>
      <c r="N13" s="152">
        <f t="shared" si="5"/>
        <v>0</v>
      </c>
      <c r="O13" s="152">
        <f t="shared" si="6"/>
        <v>0</v>
      </c>
      <c r="P13" s="152">
        <f>J13*P5+P12</f>
        <v>148.79255944941212</v>
      </c>
      <c r="Q13" s="152">
        <f>(L13-(N13*S5))*Q5+Q12</f>
        <v>190.2829710356599</v>
      </c>
      <c r="R13" s="152">
        <f>M13*R5+R12</f>
        <v>0</v>
      </c>
      <c r="S13" s="152">
        <f>N13*S5+S12</f>
        <v>0</v>
      </c>
      <c r="T13" s="152">
        <f t="shared" ref="T13:T17" si="7">(AVERAGE(AA12:AA13)*(C13)/27)*$T$5+T12</f>
        <v>111.10933594790944</v>
      </c>
      <c r="U13" s="152">
        <f>M13*U5+U12</f>
        <v>0</v>
      </c>
      <c r="V13" s="152">
        <f>O13*V5+V12</f>
        <v>0</v>
      </c>
      <c r="W13" s="152">
        <f>(J13-K13-(L13-(N13*S5))*Q5+W12)</f>
        <v>-41.490411586247781</v>
      </c>
      <c r="X13" s="113" t="s">
        <v>65</v>
      </c>
      <c r="Y13" s="114" t="s">
        <v>66</v>
      </c>
      <c r="Z13" s="162"/>
      <c r="AA13" s="139">
        <v>19.999041411822901</v>
      </c>
      <c r="AB13" s="141"/>
      <c r="AC13" s="141"/>
      <c r="AD13" s="141"/>
      <c r="AE13" s="141"/>
      <c r="AF13" s="141"/>
      <c r="AG13" s="141"/>
      <c r="AH13" s="141"/>
    </row>
    <row r="14" spans="1:34" s="142" customFormat="1" x14ac:dyDescent="0.25">
      <c r="A14" s="151" t="s">
        <v>537</v>
      </c>
      <c r="B14" s="151">
        <v>33400</v>
      </c>
      <c r="C14" s="151">
        <f t="shared" si="0"/>
        <v>100</v>
      </c>
      <c r="D14" s="151">
        <v>0.51404753414135496</v>
      </c>
      <c r="E14" s="151">
        <v>0</v>
      </c>
      <c r="F14" s="153">
        <v>2.0755173465759098</v>
      </c>
      <c r="G14" s="151">
        <v>0</v>
      </c>
      <c r="H14" s="151">
        <v>0</v>
      </c>
      <c r="I14" s="151">
        <v>0</v>
      </c>
      <c r="J14" s="152">
        <f t="shared" si="1"/>
        <v>12.125605824743841</v>
      </c>
      <c r="K14" s="152">
        <f t="shared" si="2"/>
        <v>0</v>
      </c>
      <c r="L14" s="152">
        <f t="shared" si="3"/>
        <v>4.0126590375208568</v>
      </c>
      <c r="M14" s="152">
        <f t="shared" si="4"/>
        <v>0</v>
      </c>
      <c r="N14" s="152">
        <f t="shared" si="5"/>
        <v>0</v>
      </c>
      <c r="O14" s="152">
        <f t="shared" si="6"/>
        <v>0</v>
      </c>
      <c r="P14" s="152">
        <f>J14*P5+P13</f>
        <v>160.91816527415597</v>
      </c>
      <c r="Q14" s="152">
        <f>(L14-(N14*S5))*Q5+Q13</f>
        <v>194.29563007318075</v>
      </c>
      <c r="R14" s="152">
        <f>M14*R5+R13</f>
        <v>0</v>
      </c>
      <c r="S14" s="152">
        <f>N14*S5+S13</f>
        <v>0</v>
      </c>
      <c r="T14" s="152">
        <f t="shared" si="7"/>
        <v>185.18163485865131</v>
      </c>
      <c r="U14" s="152">
        <f>M14*U5+U13</f>
        <v>0</v>
      </c>
      <c r="V14" s="152">
        <f>O14*V5+V13</f>
        <v>0</v>
      </c>
      <c r="W14" s="152">
        <f>(J14-K14-(L14-(N14*S5))*Q5+W13)</f>
        <v>-33.377464799024793</v>
      </c>
      <c r="X14" s="113" t="s">
        <v>67</v>
      </c>
      <c r="Y14" s="114" t="s">
        <v>841</v>
      </c>
      <c r="Z14" s="162"/>
      <c r="AA14" s="139">
        <v>19.9999999999777</v>
      </c>
      <c r="AB14" s="141"/>
      <c r="AC14" s="141"/>
      <c r="AD14" s="141"/>
      <c r="AE14" s="141"/>
      <c r="AF14" s="141"/>
      <c r="AG14" s="141"/>
      <c r="AH14" s="141"/>
    </row>
    <row r="15" spans="1:34" s="142" customFormat="1" x14ac:dyDescent="0.25">
      <c r="A15" s="151" t="s">
        <v>538</v>
      </c>
      <c r="B15" s="151">
        <v>33500</v>
      </c>
      <c r="C15" s="151">
        <f t="shared" si="0"/>
        <v>100</v>
      </c>
      <c r="D15" s="151">
        <v>3.1350737117463702E-7</v>
      </c>
      <c r="E15" s="151">
        <v>0</v>
      </c>
      <c r="F15" s="153">
        <v>9.8883234658260299</v>
      </c>
      <c r="G15" s="151">
        <v>0</v>
      </c>
      <c r="H15" s="151">
        <v>0</v>
      </c>
      <c r="I15" s="151">
        <v>0</v>
      </c>
      <c r="J15" s="152">
        <f t="shared" si="1"/>
        <v>0.9519404586087522</v>
      </c>
      <c r="K15" s="152">
        <f t="shared" si="2"/>
        <v>0</v>
      </c>
      <c r="L15" s="152">
        <f t="shared" si="3"/>
        <v>22.155260763707297</v>
      </c>
      <c r="M15" s="152">
        <f t="shared" si="4"/>
        <v>0</v>
      </c>
      <c r="N15" s="152">
        <f t="shared" si="5"/>
        <v>0</v>
      </c>
      <c r="O15" s="152">
        <f t="shared" si="6"/>
        <v>0</v>
      </c>
      <c r="P15" s="152">
        <f>J15*P5+P14</f>
        <v>161.87010573276473</v>
      </c>
      <c r="Q15" s="152">
        <f>(L15-(N15*S5))*Q5+Q14</f>
        <v>216.45089083688805</v>
      </c>
      <c r="R15" s="152">
        <f>M15*R5+R14</f>
        <v>0</v>
      </c>
      <c r="S15" s="152">
        <f>N15*S5+S14</f>
        <v>0</v>
      </c>
      <c r="T15" s="152">
        <f t="shared" si="7"/>
        <v>259.25570893276148</v>
      </c>
      <c r="U15" s="152">
        <f>M15*U5+U14</f>
        <v>0</v>
      </c>
      <c r="V15" s="152">
        <f>O15*V5+V14</f>
        <v>0</v>
      </c>
      <c r="W15" s="152">
        <f>(J15-K15-(L15-(N15*S5))*Q5+W14)</f>
        <v>-54.580785104123336</v>
      </c>
      <c r="X15" s="113" t="s">
        <v>69</v>
      </c>
      <c r="Y15" s="114" t="s">
        <v>816</v>
      </c>
      <c r="Z15" s="162" t="s">
        <v>71</v>
      </c>
      <c r="AA15" s="139">
        <v>20.000000000041801</v>
      </c>
      <c r="AB15" s="141"/>
      <c r="AC15" s="141"/>
      <c r="AD15" s="141"/>
      <c r="AE15" s="141"/>
      <c r="AF15" s="141"/>
      <c r="AG15" s="141"/>
      <c r="AH15" s="141"/>
    </row>
    <row r="16" spans="1:34" s="142" customFormat="1" x14ac:dyDescent="0.25">
      <c r="A16" s="151" t="s">
        <v>539</v>
      </c>
      <c r="B16" s="151">
        <v>33600</v>
      </c>
      <c r="C16" s="151">
        <f t="shared" si="0"/>
        <v>100</v>
      </c>
      <c r="D16" s="151">
        <v>3.1066610972629902E-7</v>
      </c>
      <c r="E16" s="151">
        <v>0</v>
      </c>
      <c r="F16" s="153">
        <v>9.3184649392746906</v>
      </c>
      <c r="G16" s="151">
        <v>0</v>
      </c>
      <c r="H16" s="151">
        <v>0</v>
      </c>
      <c r="I16" s="151">
        <v>0</v>
      </c>
      <c r="J16" s="152">
        <f t="shared" si="1"/>
        <v>1.1558768164832149E-6</v>
      </c>
      <c r="K16" s="152">
        <f t="shared" si="2"/>
        <v>0</v>
      </c>
      <c r="L16" s="152">
        <f t="shared" si="3"/>
        <v>35.568126676112442</v>
      </c>
      <c r="M16" s="152">
        <f t="shared" si="4"/>
        <v>0</v>
      </c>
      <c r="N16" s="152">
        <f t="shared" si="5"/>
        <v>0</v>
      </c>
      <c r="O16" s="152">
        <f t="shared" si="6"/>
        <v>0</v>
      </c>
      <c r="P16" s="152">
        <f>J16*P5+P15</f>
        <v>161.87010688864154</v>
      </c>
      <c r="Q16" s="152">
        <f>(L16-(N16*S5))*Q5+Q15</f>
        <v>252.01901751300051</v>
      </c>
      <c r="R16" s="152">
        <f>M16*R5+R15</f>
        <v>0</v>
      </c>
      <c r="S16" s="152">
        <f>N16*S5+S15</f>
        <v>0</v>
      </c>
      <c r="T16" s="152">
        <f t="shared" si="7"/>
        <v>333.32978300690371</v>
      </c>
      <c r="U16" s="152">
        <f>M16*U5+U15</f>
        <v>0</v>
      </c>
      <c r="V16" s="152">
        <f>O16*V5+V15</f>
        <v>0</v>
      </c>
      <c r="W16" s="152">
        <f>(J16-K16-(L16-(N16*S5))*Q5+W15)</f>
        <v>-90.148910624358962</v>
      </c>
      <c r="X16" s="113" t="s">
        <v>775</v>
      </c>
      <c r="Y16" s="114" t="s">
        <v>842</v>
      </c>
      <c r="Z16" s="162" t="s">
        <v>73</v>
      </c>
      <c r="AA16" s="139">
        <v>19.999999999995001</v>
      </c>
      <c r="AB16" s="141"/>
      <c r="AC16" s="141"/>
      <c r="AD16" s="141"/>
      <c r="AE16" s="141"/>
      <c r="AF16" s="141"/>
      <c r="AG16" s="141"/>
      <c r="AH16" s="141"/>
    </row>
    <row r="17" spans="1:27" ht="13.8" thickBot="1" x14ac:dyDescent="0.3">
      <c r="A17" s="151" t="s">
        <v>540</v>
      </c>
      <c r="B17" s="151">
        <v>33700</v>
      </c>
      <c r="C17" s="151">
        <f t="shared" si="0"/>
        <v>100</v>
      </c>
      <c r="D17" s="151">
        <v>0.14768118739448299</v>
      </c>
      <c r="E17" s="151">
        <v>0</v>
      </c>
      <c r="F17" s="153">
        <v>1.8332684718502601</v>
      </c>
      <c r="G17" s="151">
        <v>0</v>
      </c>
      <c r="H17" s="151">
        <v>0</v>
      </c>
      <c r="I17" s="151">
        <v>0</v>
      </c>
      <c r="J17" s="152">
        <f t="shared" si="1"/>
        <v>0.2734842556677643</v>
      </c>
      <c r="K17" s="152">
        <f t="shared" si="2"/>
        <v>0</v>
      </c>
      <c r="L17" s="152">
        <f t="shared" si="3"/>
        <v>20.651358168749908</v>
      </c>
      <c r="M17" s="152">
        <f t="shared" si="4"/>
        <v>0</v>
      </c>
      <c r="N17" s="152">
        <f t="shared" si="5"/>
        <v>0</v>
      </c>
      <c r="O17" s="152">
        <f t="shared" si="6"/>
        <v>0</v>
      </c>
      <c r="P17" s="152">
        <f>J17*P5+P16</f>
        <v>162.14359114430931</v>
      </c>
      <c r="Q17" s="152">
        <f>(L17-(N17*S5))*Q5+Q16</f>
        <v>272.67037568175044</v>
      </c>
      <c r="R17" s="152">
        <f>M17*R5+R16</f>
        <v>0</v>
      </c>
      <c r="S17" s="152">
        <f>N17*S5+S16</f>
        <v>0</v>
      </c>
      <c r="T17" s="152">
        <f t="shared" si="7"/>
        <v>370.36682004393151</v>
      </c>
      <c r="U17" s="152">
        <f>M17*U5+U16</f>
        <v>0</v>
      </c>
      <c r="V17" s="152">
        <f>O17*V5+V16</f>
        <v>0</v>
      </c>
      <c r="W17" s="152">
        <f>(J17-K17-(L17-(N17*S5))*Q5+W16)</f>
        <v>-110.5267845374411</v>
      </c>
      <c r="X17" s="117" t="s">
        <v>80</v>
      </c>
      <c r="Y17" s="117" t="s">
        <v>805</v>
      </c>
      <c r="Z17" s="117" t="s">
        <v>88</v>
      </c>
      <c r="AA17" s="127">
        <v>0</v>
      </c>
    </row>
    <row r="18" spans="1:27" x14ac:dyDescent="0.25">
      <c r="A18" s="151" t="s">
        <v>541</v>
      </c>
      <c r="B18" s="151">
        <v>33800</v>
      </c>
      <c r="C18" s="151">
        <f t="shared" si="0"/>
        <v>100</v>
      </c>
      <c r="D18" s="151">
        <v>9.5639803512312903E-3</v>
      </c>
      <c r="E18" s="151">
        <v>0</v>
      </c>
      <c r="F18" s="153">
        <v>59.837295783275302</v>
      </c>
      <c r="G18" s="151">
        <v>0</v>
      </c>
      <c r="H18" s="151">
        <v>0</v>
      </c>
      <c r="I18" s="151">
        <v>0</v>
      </c>
      <c r="J18" s="152">
        <f t="shared" si="1"/>
        <v>0.29119475508465609</v>
      </c>
      <c r="K18" s="152">
        <f t="shared" si="2"/>
        <v>0</v>
      </c>
      <c r="L18" s="152">
        <f t="shared" si="3"/>
        <v>114.2047486206029</v>
      </c>
      <c r="M18" s="152">
        <f t="shared" si="4"/>
        <v>0</v>
      </c>
      <c r="N18" s="152">
        <f t="shared" si="5"/>
        <v>0</v>
      </c>
      <c r="O18" s="152">
        <f t="shared" si="6"/>
        <v>0</v>
      </c>
      <c r="P18" s="152">
        <f>J18*P5+P17</f>
        <v>162.43478589939397</v>
      </c>
      <c r="Q18" s="152">
        <f>(L18-(N18*S5))*Q5+Q17</f>
        <v>386.87512430235336</v>
      </c>
      <c r="R18" s="152">
        <f>M18*R5+R17</f>
        <v>0</v>
      </c>
      <c r="S18" s="152">
        <f>N18*S5+S17</f>
        <v>0</v>
      </c>
      <c r="T18" s="152">
        <f>O18*T5+T17</f>
        <v>370.36682004393151</v>
      </c>
      <c r="U18" s="152">
        <f>M18*U5+U17</f>
        <v>0</v>
      </c>
      <c r="V18" s="152">
        <f>O18*V5+V17</f>
        <v>0</v>
      </c>
      <c r="W18" s="152">
        <f>(J18-K18-(L18-(N18*S5))*Q5+W17)</f>
        <v>-224.44033840295936</v>
      </c>
      <c r="X18" s="118"/>
      <c r="Y18" s="118"/>
      <c r="Z18" s="118"/>
      <c r="AA18" s="127">
        <v>0</v>
      </c>
    </row>
    <row r="19" spans="1:27" x14ac:dyDescent="0.25">
      <c r="A19" s="151" t="s">
        <v>542</v>
      </c>
      <c r="B19" s="151">
        <v>33900</v>
      </c>
      <c r="C19" s="151">
        <f t="shared" si="0"/>
        <v>100</v>
      </c>
      <c r="D19" s="151">
        <v>2.1057450103398899E-2</v>
      </c>
      <c r="E19" s="151">
        <v>0</v>
      </c>
      <c r="F19" s="153">
        <v>184.73357181195601</v>
      </c>
      <c r="G19" s="151">
        <v>0</v>
      </c>
      <c r="H19" s="151">
        <v>0</v>
      </c>
      <c r="I19" s="151">
        <v>0</v>
      </c>
      <c r="J19" s="152">
        <f t="shared" si="1"/>
        <v>5.6706352693759614E-2</v>
      </c>
      <c r="K19" s="152">
        <f t="shared" si="2"/>
        <v>0</v>
      </c>
      <c r="L19" s="152">
        <f t="shared" si="3"/>
        <v>452.90901406524318</v>
      </c>
      <c r="M19" s="152">
        <f t="shared" si="4"/>
        <v>0</v>
      </c>
      <c r="N19" s="152">
        <f t="shared" si="5"/>
        <v>0</v>
      </c>
      <c r="O19" s="152">
        <f t="shared" si="6"/>
        <v>0</v>
      </c>
      <c r="P19" s="152">
        <f>J19*P5+P18</f>
        <v>162.49149225208774</v>
      </c>
      <c r="Q19" s="152">
        <f>(L19-(N19*S5))*Q5+Q18</f>
        <v>839.7841383675966</v>
      </c>
      <c r="R19" s="152">
        <f>M19*R5+R18</f>
        <v>0</v>
      </c>
      <c r="S19" s="152">
        <f>N19*S5+S18</f>
        <v>0</v>
      </c>
      <c r="T19" s="152">
        <f>O19*T5+T18</f>
        <v>370.36682004393151</v>
      </c>
      <c r="U19" s="152">
        <f>M19*U5+U18</f>
        <v>0</v>
      </c>
      <c r="V19" s="152">
        <f>O19*V5+V18</f>
        <v>0</v>
      </c>
      <c r="W19" s="152">
        <f>(J19-K19-(L19-(N19*S5))*Q5+W18)</f>
        <v>-677.29264611550877</v>
      </c>
      <c r="X19" s="118"/>
      <c r="Y19" s="118"/>
      <c r="Z19" s="118"/>
      <c r="AA19" s="127">
        <v>0</v>
      </c>
    </row>
    <row r="20" spans="1:27" x14ac:dyDescent="0.25">
      <c r="A20" s="151" t="s">
        <v>543</v>
      </c>
      <c r="B20" s="151">
        <v>34000</v>
      </c>
      <c r="C20" s="151">
        <f t="shared" si="0"/>
        <v>100</v>
      </c>
      <c r="D20" s="151">
        <v>0.16548542866803501</v>
      </c>
      <c r="E20" s="151">
        <v>0</v>
      </c>
      <c r="F20" s="153">
        <v>220.675542208113</v>
      </c>
      <c r="G20" s="151">
        <v>0</v>
      </c>
      <c r="H20" s="151">
        <v>0</v>
      </c>
      <c r="I20" s="151">
        <v>0</v>
      </c>
      <c r="J20" s="152">
        <f t="shared" si="1"/>
        <v>0.34544977550265543</v>
      </c>
      <c r="K20" s="152">
        <f t="shared" si="2"/>
        <v>0</v>
      </c>
      <c r="L20" s="152">
        <f t="shared" si="3"/>
        <v>750.75761855568339</v>
      </c>
      <c r="M20" s="152">
        <f t="shared" si="4"/>
        <v>0</v>
      </c>
      <c r="N20" s="152">
        <f t="shared" si="5"/>
        <v>0</v>
      </c>
      <c r="O20" s="152">
        <f t="shared" si="6"/>
        <v>0</v>
      </c>
      <c r="P20" s="152">
        <f>J20*P5+P19</f>
        <v>162.8369420275904</v>
      </c>
      <c r="Q20" s="152">
        <f>(L20-(N20*S5))*Q5+Q19</f>
        <v>1590.54175692328</v>
      </c>
      <c r="R20" s="152">
        <f>M20*R5+R19</f>
        <v>0</v>
      </c>
      <c r="S20" s="152">
        <f>N20*S5+S19</f>
        <v>0</v>
      </c>
      <c r="T20" s="152">
        <f>O20*T5+T19</f>
        <v>370.36682004393151</v>
      </c>
      <c r="U20" s="152">
        <f>M20*U5+U19</f>
        <v>0</v>
      </c>
      <c r="V20" s="152">
        <f>O20*V5+V19</f>
        <v>0</v>
      </c>
      <c r="W20" s="152">
        <f>(J20-K20-(L20-(N20*S5))*Q5+W19)</f>
        <v>-1427.7048148956897</v>
      </c>
      <c r="X20" s="118"/>
      <c r="Y20" s="118"/>
      <c r="Z20" s="118"/>
      <c r="AA20" s="127">
        <v>0</v>
      </c>
    </row>
    <row r="21" spans="1:27" x14ac:dyDescent="0.25">
      <c r="A21" s="151" t="s">
        <v>544</v>
      </c>
      <c r="B21" s="151">
        <v>34100</v>
      </c>
      <c r="C21" s="151">
        <f t="shared" si="0"/>
        <v>100</v>
      </c>
      <c r="D21" s="151">
        <v>0.10176519147717</v>
      </c>
      <c r="E21" s="151">
        <v>0</v>
      </c>
      <c r="F21" s="153">
        <v>150.18642146310799</v>
      </c>
      <c r="G21" s="151">
        <v>0</v>
      </c>
      <c r="H21" s="151">
        <v>0</v>
      </c>
      <c r="I21" s="151">
        <v>0</v>
      </c>
      <c r="J21" s="152">
        <f t="shared" si="1"/>
        <v>0.4949085558244537</v>
      </c>
      <c r="K21" s="152">
        <f t="shared" si="2"/>
        <v>0</v>
      </c>
      <c r="L21" s="152">
        <f t="shared" si="3"/>
        <v>686.78141420596489</v>
      </c>
      <c r="M21" s="152">
        <f t="shared" si="4"/>
        <v>0</v>
      </c>
      <c r="N21" s="152">
        <f t="shared" si="5"/>
        <v>0</v>
      </c>
      <c r="O21" s="152">
        <f t="shared" si="6"/>
        <v>0</v>
      </c>
      <c r="P21" s="152">
        <f>J21*P5+P20</f>
        <v>163.33185058341485</v>
      </c>
      <c r="Q21" s="152">
        <f>(L21-(N21*S5))*Q5+Q20</f>
        <v>2277.3231711292447</v>
      </c>
      <c r="R21" s="152">
        <f>M21*R5+R20</f>
        <v>0</v>
      </c>
      <c r="S21" s="152">
        <f>N21*S5+S20</f>
        <v>0</v>
      </c>
      <c r="T21" s="152">
        <f>O21*T5+T20</f>
        <v>370.36682004393151</v>
      </c>
      <c r="U21" s="152">
        <f>M21*U5+U20</f>
        <v>0</v>
      </c>
      <c r="V21" s="152">
        <f>O21*V5+V20</f>
        <v>0</v>
      </c>
      <c r="W21" s="152">
        <f>(J21-K21-(L21-(N21*S5))*Q5+W20)</f>
        <v>-2113.9913205458301</v>
      </c>
      <c r="X21" s="118"/>
      <c r="Y21" s="118"/>
      <c r="Z21" s="118"/>
      <c r="AA21" s="127">
        <v>0</v>
      </c>
    </row>
    <row r="22" spans="1:27" x14ac:dyDescent="0.25">
      <c r="A22" s="151" t="s">
        <v>545</v>
      </c>
      <c r="B22" s="151">
        <v>34200</v>
      </c>
      <c r="C22" s="151">
        <f t="shared" si="0"/>
        <v>100</v>
      </c>
      <c r="D22" s="151">
        <v>3.3434298529755298E-7</v>
      </c>
      <c r="E22" s="151">
        <v>0</v>
      </c>
      <c r="F22" s="153">
        <v>141.12051863064499</v>
      </c>
      <c r="G22" s="151">
        <v>0</v>
      </c>
      <c r="H22" s="151">
        <v>0</v>
      </c>
      <c r="I22" s="151">
        <v>0</v>
      </c>
      <c r="J22" s="152">
        <f t="shared" si="1"/>
        <v>0.18845467744473204</v>
      </c>
      <c r="K22" s="152">
        <f t="shared" si="2"/>
        <v>0</v>
      </c>
      <c r="L22" s="152">
        <f t="shared" si="3"/>
        <v>539.45729646991299</v>
      </c>
      <c r="M22" s="152">
        <f t="shared" si="4"/>
        <v>0</v>
      </c>
      <c r="N22" s="152">
        <f t="shared" si="5"/>
        <v>0</v>
      </c>
      <c r="O22" s="152">
        <f t="shared" si="6"/>
        <v>0</v>
      </c>
      <c r="P22" s="152">
        <f>J22*P5+P21</f>
        <v>163.52030526085957</v>
      </c>
      <c r="Q22" s="152">
        <f>(L22-(N22*S5))*Q5+Q21</f>
        <v>2816.7804675991574</v>
      </c>
      <c r="R22" s="152">
        <f>M22*R5+R21</f>
        <v>0</v>
      </c>
      <c r="S22" s="152">
        <f>N22*S5+S21</f>
        <v>0</v>
      </c>
      <c r="T22" s="152">
        <f>O22*T5+T21</f>
        <v>370.36682004393151</v>
      </c>
      <c r="U22" s="152">
        <f>M22*U5+U21</f>
        <v>0</v>
      </c>
      <c r="V22" s="152">
        <f>O22*V5+V21</f>
        <v>0</v>
      </c>
      <c r="W22" s="152">
        <f>(J22-K22-(L22-(N22*S5))*Q5+W21)</f>
        <v>-2653.2601623382984</v>
      </c>
      <c r="X22" s="118"/>
      <c r="Y22" s="118"/>
      <c r="Z22" s="118"/>
      <c r="AA22" s="127">
        <v>0</v>
      </c>
    </row>
    <row r="23" spans="1:27" x14ac:dyDescent="0.25">
      <c r="A23" s="151" t="s">
        <v>546</v>
      </c>
      <c r="B23" s="151">
        <v>34300</v>
      </c>
      <c r="C23" s="151">
        <f t="shared" si="0"/>
        <v>100</v>
      </c>
      <c r="D23" s="151">
        <v>3.3036121749319099E-7</v>
      </c>
      <c r="E23" s="151">
        <v>0</v>
      </c>
      <c r="F23" s="153">
        <v>115.343093057641</v>
      </c>
      <c r="G23" s="151">
        <v>0</v>
      </c>
      <c r="H23" s="151">
        <v>0</v>
      </c>
      <c r="I23" s="151">
        <v>0</v>
      </c>
      <c r="J23" s="152">
        <f t="shared" si="1"/>
        <v>1.2309337088717479E-6</v>
      </c>
      <c r="K23" s="152">
        <f t="shared" si="2"/>
        <v>0</v>
      </c>
      <c r="L23" s="152">
        <f t="shared" si="3"/>
        <v>474.93261423756667</v>
      </c>
      <c r="M23" s="152">
        <f t="shared" si="4"/>
        <v>0</v>
      </c>
      <c r="N23" s="152">
        <f t="shared" si="5"/>
        <v>0</v>
      </c>
      <c r="O23" s="152">
        <f t="shared" si="6"/>
        <v>0</v>
      </c>
      <c r="P23" s="152">
        <f>J23*P5+P22</f>
        <v>163.52030649179329</v>
      </c>
      <c r="Q23" s="152">
        <f>(L23-(N23*S5))*Q5+Q22</f>
        <v>3291.7130818367241</v>
      </c>
      <c r="R23" s="152">
        <f>M23*R5+R22</f>
        <v>0</v>
      </c>
      <c r="S23" s="152">
        <f>N23*S5+S22</f>
        <v>0</v>
      </c>
      <c r="T23" s="152">
        <f>O23*T5+T22</f>
        <v>370.36682004393151</v>
      </c>
      <c r="U23" s="152">
        <f>M23*U5+U22</f>
        <v>0</v>
      </c>
      <c r="V23" s="152">
        <f>O23*V5+V22</f>
        <v>0</v>
      </c>
      <c r="W23" s="152">
        <f>(J23-K23-(L23-(N23*S5))*Q5+W22)</f>
        <v>-3128.1927753449313</v>
      </c>
      <c r="X23" s="118"/>
      <c r="Y23" s="118"/>
      <c r="Z23" s="118"/>
      <c r="AA23" s="127">
        <v>0</v>
      </c>
    </row>
    <row r="24" spans="1:27" x14ac:dyDescent="0.25">
      <c r="A24" s="151" t="s">
        <v>547</v>
      </c>
      <c r="B24" s="151">
        <v>34400</v>
      </c>
      <c r="C24" s="151">
        <f t="shared" si="0"/>
        <v>100</v>
      </c>
      <c r="D24" s="151">
        <v>2.9755392461083798E-7</v>
      </c>
      <c r="E24" s="151">
        <v>0</v>
      </c>
      <c r="F24" s="151">
        <v>65.354849388612806</v>
      </c>
      <c r="G24" s="151">
        <v>0</v>
      </c>
      <c r="H24" s="151">
        <v>0</v>
      </c>
      <c r="I24" s="151">
        <v>0</v>
      </c>
      <c r="J24" s="152">
        <f t="shared" si="1"/>
        <v>1.1628058187111647E-6</v>
      </c>
      <c r="K24" s="152">
        <f t="shared" si="2"/>
        <v>0</v>
      </c>
      <c r="L24" s="152">
        <f t="shared" si="3"/>
        <v>334.62581934491442</v>
      </c>
      <c r="M24" s="152">
        <f t="shared" si="4"/>
        <v>0</v>
      </c>
      <c r="N24" s="152">
        <f t="shared" si="5"/>
        <v>0</v>
      </c>
      <c r="O24" s="152">
        <f t="shared" si="6"/>
        <v>0</v>
      </c>
      <c r="P24" s="152">
        <f>J24*P5+P23</f>
        <v>163.52030765459912</v>
      </c>
      <c r="Q24" s="152">
        <f>(L24-(N24*S5))*Q5+Q23</f>
        <v>3626.3389011816384</v>
      </c>
      <c r="R24" s="152">
        <f>M24*R5+R23</f>
        <v>0</v>
      </c>
      <c r="S24" s="152">
        <f>N24*S5+S23</f>
        <v>0</v>
      </c>
      <c r="T24" s="152">
        <f>O24*T5+T23</f>
        <v>370.36682004393151</v>
      </c>
      <c r="U24" s="152">
        <f>M24*U5+U23</f>
        <v>0</v>
      </c>
      <c r="V24" s="152">
        <f>O24*V5+V23</f>
        <v>0</v>
      </c>
      <c r="W24" s="152">
        <f>(J24-K24-(L24-(N24*S5))*Q5+W23)</f>
        <v>-3462.8185935270399</v>
      </c>
      <c r="AA24" s="127">
        <v>0</v>
      </c>
    </row>
    <row r="25" spans="1:27" x14ac:dyDescent="0.25">
      <c r="A25" s="151" t="s">
        <v>548</v>
      </c>
      <c r="B25" s="151">
        <v>34500</v>
      </c>
      <c r="C25" s="151">
        <f t="shared" si="0"/>
        <v>100</v>
      </c>
      <c r="D25" s="151">
        <v>3.0897172109689601E-7</v>
      </c>
      <c r="E25" s="151">
        <v>0</v>
      </c>
      <c r="F25" s="151">
        <v>69.1498210996929</v>
      </c>
      <c r="G25" s="151">
        <v>0</v>
      </c>
      <c r="H25" s="151">
        <v>0</v>
      </c>
      <c r="I25" s="151">
        <v>0</v>
      </c>
      <c r="J25" s="152">
        <f t="shared" si="1"/>
        <v>1.1231956401995073E-6</v>
      </c>
      <c r="K25" s="152">
        <f t="shared" si="2"/>
        <v>0</v>
      </c>
      <c r="L25" s="152">
        <f t="shared" si="3"/>
        <v>249.08272312649203</v>
      </c>
      <c r="M25" s="152">
        <f t="shared" si="4"/>
        <v>0</v>
      </c>
      <c r="N25" s="152">
        <f t="shared" si="5"/>
        <v>0</v>
      </c>
      <c r="O25" s="152">
        <f t="shared" si="6"/>
        <v>0</v>
      </c>
      <c r="P25" s="152">
        <f>J25*P5+P24</f>
        <v>163.52030877779475</v>
      </c>
      <c r="Q25" s="152">
        <f>(L25-(N25*S5))*Q5+Q24</f>
        <v>3875.4216243081305</v>
      </c>
      <c r="R25" s="152">
        <f>M25*R5+R24</f>
        <v>0</v>
      </c>
      <c r="S25" s="152">
        <f>N25*S5+S24</f>
        <v>0</v>
      </c>
      <c r="T25" s="152">
        <f>O25*T5+T24</f>
        <v>370.36682004393151</v>
      </c>
      <c r="U25" s="152">
        <f>M25*U5+U24</f>
        <v>0</v>
      </c>
      <c r="V25" s="152">
        <f>O25*V5+V24</f>
        <v>0</v>
      </c>
      <c r="W25" s="152">
        <f>(J25-K25-(L25-(N25*S5))*Q5+W24)</f>
        <v>-3711.9013155303364</v>
      </c>
      <c r="AA25" s="127">
        <v>0</v>
      </c>
    </row>
    <row r="26" spans="1:27" x14ac:dyDescent="0.25">
      <c r="A26" s="151" t="s">
        <v>549</v>
      </c>
      <c r="B26" s="151">
        <v>34600</v>
      </c>
      <c r="C26" s="151">
        <f t="shared" si="0"/>
        <v>100</v>
      </c>
      <c r="D26" s="151">
        <v>3.0948285711929202E-7</v>
      </c>
      <c r="E26" s="151">
        <v>0</v>
      </c>
      <c r="F26" s="151">
        <v>79.390678684692404</v>
      </c>
      <c r="G26" s="151">
        <v>0</v>
      </c>
      <c r="H26" s="151">
        <v>0</v>
      </c>
      <c r="I26" s="151">
        <v>0</v>
      </c>
      <c r="J26" s="152">
        <f t="shared" si="1"/>
        <v>1.1452862559559039E-6</v>
      </c>
      <c r="K26" s="152">
        <f t="shared" si="2"/>
        <v>0</v>
      </c>
      <c r="L26" s="152">
        <f t="shared" si="3"/>
        <v>275.07499960071351</v>
      </c>
      <c r="M26" s="152">
        <f t="shared" si="4"/>
        <v>0</v>
      </c>
      <c r="N26" s="152">
        <f t="shared" si="5"/>
        <v>0</v>
      </c>
      <c r="O26" s="152">
        <f t="shared" si="6"/>
        <v>0</v>
      </c>
      <c r="P26" s="152">
        <f>J26*P5+P25</f>
        <v>163.52030992308102</v>
      </c>
      <c r="Q26" s="152">
        <f>(L26-(N26*S5))*Q5+Q25</f>
        <v>4150.4966239088444</v>
      </c>
      <c r="R26" s="152">
        <f>M26*R5+R25</f>
        <v>0</v>
      </c>
      <c r="S26" s="152">
        <f>N26*S5+S25</f>
        <v>0</v>
      </c>
      <c r="T26" s="152">
        <f>O26*T5+T25</f>
        <v>370.36682004393151</v>
      </c>
      <c r="U26" s="152">
        <f>M26*U5+U25</f>
        <v>0</v>
      </c>
      <c r="V26" s="152">
        <f>O26*V5+V25</f>
        <v>0</v>
      </c>
      <c r="W26" s="152">
        <f>(J26-K26-(L26-(N26*S5))*Q5+W25)</f>
        <v>-3986.9763139857637</v>
      </c>
      <c r="AA26" s="127">
        <v>0</v>
      </c>
    </row>
    <row r="27" spans="1:27" x14ac:dyDescent="0.25">
      <c r="A27" s="151" t="s">
        <v>550</v>
      </c>
      <c r="B27" s="151">
        <v>34700</v>
      </c>
      <c r="C27" s="151">
        <f t="shared" si="0"/>
        <v>100</v>
      </c>
      <c r="D27" s="151">
        <v>3.39567350165908</v>
      </c>
      <c r="E27" s="151">
        <v>0</v>
      </c>
      <c r="F27" s="151">
        <v>2.8564495259588498</v>
      </c>
      <c r="G27" s="151">
        <v>0</v>
      </c>
      <c r="H27" s="151">
        <v>0</v>
      </c>
      <c r="I27" s="151">
        <v>0</v>
      </c>
      <c r="J27" s="152">
        <f t="shared" si="1"/>
        <v>6.2882848354480316</v>
      </c>
      <c r="K27" s="152">
        <f t="shared" si="2"/>
        <v>0</v>
      </c>
      <c r="L27" s="152">
        <f t="shared" si="3"/>
        <v>152.30949668639121</v>
      </c>
      <c r="M27" s="152">
        <f t="shared" si="4"/>
        <v>0</v>
      </c>
      <c r="N27" s="152">
        <f t="shared" si="5"/>
        <v>0</v>
      </c>
      <c r="O27" s="152">
        <f t="shared" si="6"/>
        <v>0</v>
      </c>
      <c r="P27" s="152">
        <f>J27*P5+P26</f>
        <v>169.80859475852904</v>
      </c>
      <c r="Q27" s="152">
        <f>(L27-(N27*S5))*Q5+Q26</f>
        <v>4302.8061205952354</v>
      </c>
      <c r="R27" s="152">
        <f>M27*R5+R26</f>
        <v>0</v>
      </c>
      <c r="S27" s="152">
        <f>N27*S5+S26</f>
        <v>0</v>
      </c>
      <c r="T27" s="152">
        <f>O27*T5+T26</f>
        <v>370.36682004393151</v>
      </c>
      <c r="U27" s="152">
        <f>M27*U5+U26</f>
        <v>0</v>
      </c>
      <c r="V27" s="152">
        <f>O27*V5+V26</f>
        <v>0</v>
      </c>
      <c r="W27" s="152">
        <f>(J27-K27-(L27-(N27*S5))*Q5+W26)</f>
        <v>-4132.9975258367067</v>
      </c>
      <c r="AA27" s="127">
        <v>0</v>
      </c>
    </row>
    <row r="28" spans="1:27" x14ac:dyDescent="0.25">
      <c r="A28" s="151" t="s">
        <v>551</v>
      </c>
      <c r="B28" s="151">
        <v>34733.541919062103</v>
      </c>
      <c r="C28" s="151">
        <f t="shared" si="0"/>
        <v>33.541919062103261</v>
      </c>
      <c r="D28" s="151">
        <v>46.544232329624698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2">
        <f t="shared" si="1"/>
        <v>31.020005173369988</v>
      </c>
      <c r="K28" s="152">
        <f t="shared" si="2"/>
        <v>0</v>
      </c>
      <c r="L28" s="152">
        <f t="shared" si="3"/>
        <v>1.7742740519387956</v>
      </c>
      <c r="M28" s="152">
        <f t="shared" si="4"/>
        <v>0</v>
      </c>
      <c r="N28" s="152">
        <f t="shared" si="5"/>
        <v>0</v>
      </c>
      <c r="O28" s="152">
        <f t="shared" si="6"/>
        <v>0</v>
      </c>
      <c r="P28" s="152">
        <f>J28*P5+P27</f>
        <v>200.82859993189902</v>
      </c>
      <c r="Q28" s="152">
        <f>(L28-(N28*S5))*Q5+Q27</f>
        <v>4304.5803946471742</v>
      </c>
      <c r="R28" s="152">
        <f>M28*R5+R27</f>
        <v>0</v>
      </c>
      <c r="S28" s="152">
        <f>N28*S5+S27</f>
        <v>0</v>
      </c>
      <c r="T28" s="152">
        <f>O28*T5+T27</f>
        <v>370.36682004393151</v>
      </c>
      <c r="U28" s="152">
        <f>M28*U5+U27</f>
        <v>0</v>
      </c>
      <c r="V28" s="152">
        <f>O28*V5+V27</f>
        <v>0</v>
      </c>
      <c r="W28" s="152">
        <f>(J28-K28-(L28-(N28*S5))*Q5+W27)</f>
        <v>-4103.7517947152755</v>
      </c>
      <c r="AA28" s="127">
        <v>0</v>
      </c>
    </row>
    <row r="29" spans="1:27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7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7" x14ac:dyDescent="0.25">
      <c r="A32" s="12"/>
      <c r="B32" s="12"/>
      <c r="C32" s="12"/>
      <c r="D32" s="12"/>
      <c r="E32" s="12"/>
      <c r="F32" s="130" t="s">
        <v>830</v>
      </c>
      <c r="G32" s="12"/>
      <c r="H32" s="12"/>
      <c r="I32" s="12"/>
      <c r="J32" s="129">
        <f t="shared" ref="J32:O32" si="8">SUM(J7:J28)</f>
        <v>200.82859993189902</v>
      </c>
      <c r="K32" s="129">
        <f t="shared" si="8"/>
        <v>0</v>
      </c>
      <c r="L32" s="129">
        <f t="shared" si="8"/>
        <v>4304.5803946471742</v>
      </c>
      <c r="M32" s="13">
        <f t="shared" si="8"/>
        <v>0</v>
      </c>
      <c r="N32" s="13">
        <f t="shared" si="8"/>
        <v>0</v>
      </c>
      <c r="O32" s="13">
        <f t="shared" si="8"/>
        <v>0</v>
      </c>
      <c r="P32" s="13"/>
      <c r="Q32" s="13"/>
      <c r="R32" s="13"/>
      <c r="S32" s="13"/>
      <c r="T32" s="13"/>
    </row>
    <row r="33" spans="1:20" ht="12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12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4E2E-483A-437B-9801-B443C8F369C4}">
  <sheetPr>
    <tabColor rgb="FFFFC000"/>
  </sheetPr>
  <dimension ref="A1:AH4091"/>
  <sheetViews>
    <sheetView showGridLines="0" topLeftCell="M1" workbookViewId="0">
      <selection activeCell="X11" sqref="X11:Y17"/>
    </sheetView>
  </sheetViews>
  <sheetFormatPr defaultColWidth="26.33203125" defaultRowHeight="13.2" x14ac:dyDescent="0.25"/>
  <cols>
    <col min="1" max="1" width="9.664062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6.5546875" style="14" bestFit="1" customWidth="1"/>
    <col min="7" max="7" width="11.88671875" style="14" customWidth="1"/>
    <col min="8" max="8" width="10.77734375" style="14" hidden="1" customWidth="1"/>
    <col min="9" max="9" width="5.77734375" style="14" customWidth="1"/>
    <col min="10" max="10" width="18.77734375" style="14" customWidth="1"/>
    <col min="11" max="11" width="22" style="14" hidden="1" customWidth="1"/>
    <col min="12" max="12" width="18.88671875" style="14" customWidth="1"/>
    <col min="13" max="13" width="11.88671875" style="14" customWidth="1"/>
    <col min="14" max="14" width="10.77734375" style="14" hidden="1" customWidth="1"/>
    <col min="15" max="15" width="4.77734375" style="14" customWidth="1"/>
    <col min="16" max="16" width="18.88671875" style="14" customWidth="1"/>
    <col min="17" max="17" width="11.109375" style="14" bestFit="1" customWidth="1"/>
    <col min="18" max="18" width="17.33203125" style="14" customWidth="1"/>
    <col min="19" max="19" width="11.109375" style="14" hidden="1" customWidth="1"/>
    <col min="20" max="20" width="14.44140625" style="14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788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 t="s">
        <v>840</v>
      </c>
      <c r="AB6" s="79" t="s">
        <v>836</v>
      </c>
      <c r="AC6" s="79"/>
      <c r="AD6" s="79"/>
      <c r="AE6" s="79"/>
      <c r="AF6" s="79"/>
      <c r="AG6" s="79"/>
      <c r="AH6" s="79"/>
    </row>
    <row r="7" spans="1:34" x14ac:dyDescent="0.25">
      <c r="A7" s="147" t="s">
        <v>552</v>
      </c>
      <c r="B7" s="148">
        <v>34896.008459415498</v>
      </c>
      <c r="C7" s="148">
        <v>0</v>
      </c>
      <c r="D7" s="148">
        <v>58.031920588097798</v>
      </c>
      <c r="E7" s="148">
        <v>0</v>
      </c>
      <c r="F7" s="148">
        <v>0</v>
      </c>
      <c r="G7" s="148">
        <v>0</v>
      </c>
      <c r="H7" s="148">
        <v>0</v>
      </c>
      <c r="I7" s="148">
        <v>0</v>
      </c>
      <c r="J7" s="149">
        <v>0</v>
      </c>
      <c r="K7" s="149">
        <v>0</v>
      </c>
      <c r="L7" s="149">
        <v>0</v>
      </c>
      <c r="M7" s="149">
        <v>0</v>
      </c>
      <c r="N7" s="149">
        <v>0</v>
      </c>
      <c r="O7" s="149">
        <v>0</v>
      </c>
      <c r="P7" s="149">
        <v>0</v>
      </c>
      <c r="Q7" s="149">
        <v>0</v>
      </c>
      <c r="R7" s="149">
        <v>0</v>
      </c>
      <c r="S7" s="149">
        <v>0</v>
      </c>
      <c r="T7" s="149">
        <v>0</v>
      </c>
      <c r="U7" s="150">
        <v>0</v>
      </c>
      <c r="V7" s="150">
        <v>0</v>
      </c>
      <c r="W7" s="150">
        <v>0</v>
      </c>
      <c r="AA7" s="174">
        <v>0</v>
      </c>
      <c r="AB7" s="127">
        <v>0</v>
      </c>
    </row>
    <row r="8" spans="1:34" x14ac:dyDescent="0.25">
      <c r="A8" s="147" t="s">
        <v>553</v>
      </c>
      <c r="B8" s="148">
        <v>34900</v>
      </c>
      <c r="C8" s="148">
        <f t="shared" ref="C8:C39" si="0">B8-B7</f>
        <v>3.9915405845022178</v>
      </c>
      <c r="D8" s="148">
        <v>57.200858261347101</v>
      </c>
      <c r="E8" s="148">
        <v>0</v>
      </c>
      <c r="F8" s="148">
        <v>3.99903001380153E-7</v>
      </c>
      <c r="G8" s="148">
        <v>0</v>
      </c>
      <c r="H8" s="148">
        <v>0</v>
      </c>
      <c r="I8" s="148">
        <v>0</v>
      </c>
      <c r="J8" s="149">
        <f t="shared" ref="J8:J39" si="1">AVERAGE(D7:D8)*(C8)/27</f>
        <v>8.5177095081949652</v>
      </c>
      <c r="K8" s="149">
        <f t="shared" ref="K8:K39" si="2">AVERAGE(E7:E8)*(C8)/27</f>
        <v>0</v>
      </c>
      <c r="L8" s="149">
        <f t="shared" ref="L8:L39" si="3">AVERAGE(F7:F8)*(C8)/27</f>
        <v>2.9559797405057911E-8</v>
      </c>
      <c r="M8" s="149">
        <f t="shared" ref="M8:M39" si="4">AVERAGE(G7:G8)*(C8)/27</f>
        <v>0</v>
      </c>
      <c r="N8" s="149">
        <f t="shared" ref="N8:N39" si="5">AVERAGE(H7:H8)*(C8)/27</f>
        <v>0</v>
      </c>
      <c r="O8" s="149">
        <f t="shared" ref="O8:O39" si="6">AVERAGE(I7:I8)*(C8)/27</f>
        <v>0</v>
      </c>
      <c r="P8" s="149">
        <f>J8*P5+P7</f>
        <v>8.5177095081949652</v>
      </c>
      <c r="Q8" s="149">
        <f>(L8-(N8*S5))*Q5+Q7</f>
        <v>2.9559797405057911E-8</v>
      </c>
      <c r="R8" s="149">
        <f>M8*R5+R7</f>
        <v>0</v>
      </c>
      <c r="S8" s="149">
        <f>N8*S5+S7</f>
        <v>0</v>
      </c>
      <c r="T8" s="149">
        <f>O8*T5+T7</f>
        <v>0</v>
      </c>
      <c r="U8" s="150">
        <f>M8*U5+U7</f>
        <v>0</v>
      </c>
      <c r="V8" s="150">
        <f>O8*V5+V7</f>
        <v>0</v>
      </c>
      <c r="W8" s="150">
        <f>(J8-K8-(L8-(N8*S5))*Q5+W7)</f>
        <v>8.517709478635167</v>
      </c>
      <c r="AA8" s="174">
        <v>0</v>
      </c>
      <c r="AB8" s="127">
        <v>0</v>
      </c>
    </row>
    <row r="9" spans="1:34" x14ac:dyDescent="0.25">
      <c r="A9" s="147" t="s">
        <v>554</v>
      </c>
      <c r="B9" s="148">
        <v>35000</v>
      </c>
      <c r="C9" s="148">
        <f t="shared" si="0"/>
        <v>100</v>
      </c>
      <c r="D9" s="148">
        <v>64.707002530459206</v>
      </c>
      <c r="E9" s="148">
        <v>0</v>
      </c>
      <c r="F9" s="148">
        <v>9.5771002634137403E-5</v>
      </c>
      <c r="G9" s="148">
        <v>0</v>
      </c>
      <c r="H9" s="148">
        <v>0</v>
      </c>
      <c r="I9" s="148">
        <v>0</v>
      </c>
      <c r="J9" s="149">
        <f t="shared" si="1"/>
        <v>225.75529776260427</v>
      </c>
      <c r="K9" s="149">
        <f t="shared" si="2"/>
        <v>0</v>
      </c>
      <c r="L9" s="149">
        <f t="shared" si="3"/>
        <v>1.7809426969540287E-4</v>
      </c>
      <c r="M9" s="149">
        <f t="shared" si="4"/>
        <v>0</v>
      </c>
      <c r="N9" s="149">
        <f t="shared" si="5"/>
        <v>0</v>
      </c>
      <c r="O9" s="149">
        <f t="shared" si="6"/>
        <v>0</v>
      </c>
      <c r="P9" s="149">
        <f>J9*P5+P8</f>
        <v>234.27300727079924</v>
      </c>
      <c r="Q9" s="149">
        <f>(L9-(N9*S5))*Q5+Q8</f>
        <v>1.7812382949280794E-4</v>
      </c>
      <c r="R9" s="149">
        <f>M9*R5+R8</f>
        <v>0</v>
      </c>
      <c r="S9" s="149">
        <f>N9*S5+S8</f>
        <v>0</v>
      </c>
      <c r="T9" s="149">
        <f>O9*T5+T8</f>
        <v>0</v>
      </c>
      <c r="U9" s="150">
        <f>M9*U5+U8</f>
        <v>0</v>
      </c>
      <c r="V9" s="150">
        <f>O9*V5+V8</f>
        <v>0</v>
      </c>
      <c r="W9" s="150">
        <f>(J9-K9-(L9-(N9*S5))*Q5+W8)</f>
        <v>234.27282914696974</v>
      </c>
      <c r="AA9" s="174">
        <v>0</v>
      </c>
      <c r="AB9" s="127">
        <v>0</v>
      </c>
    </row>
    <row r="10" spans="1:34" ht="13.8" thickBot="1" x14ac:dyDescent="0.3">
      <c r="A10" s="147" t="s">
        <v>555</v>
      </c>
      <c r="B10" s="147">
        <v>35100</v>
      </c>
      <c r="C10" s="147">
        <f t="shared" si="0"/>
        <v>100</v>
      </c>
      <c r="D10" s="147">
        <v>133.103544897749</v>
      </c>
      <c r="E10" s="147">
        <v>0</v>
      </c>
      <c r="F10" s="147">
        <v>8.3308985431108304</v>
      </c>
      <c r="G10" s="147">
        <v>0</v>
      </c>
      <c r="H10" s="147">
        <v>0</v>
      </c>
      <c r="I10" s="147">
        <v>0</v>
      </c>
      <c r="J10" s="150">
        <f t="shared" si="1"/>
        <v>366.31582857075597</v>
      </c>
      <c r="K10" s="150">
        <f t="shared" si="2"/>
        <v>0</v>
      </c>
      <c r="L10" s="150">
        <f t="shared" si="3"/>
        <v>15.427767248358268</v>
      </c>
      <c r="M10" s="150">
        <f t="shared" si="4"/>
        <v>0</v>
      </c>
      <c r="N10" s="150">
        <f t="shared" si="5"/>
        <v>0</v>
      </c>
      <c r="O10" s="150">
        <f t="shared" si="6"/>
        <v>0</v>
      </c>
      <c r="P10" s="150">
        <f>J10*P5+P9</f>
        <v>600.58883584155524</v>
      </c>
      <c r="Q10" s="150">
        <f>(L10-(N10*S5))*Q5+Q9</f>
        <v>15.427945372187761</v>
      </c>
      <c r="R10" s="150">
        <f>M10*R5+R9</f>
        <v>0</v>
      </c>
      <c r="S10" s="150">
        <f>N10*S5+S9</f>
        <v>0</v>
      </c>
      <c r="T10" s="150">
        <f>O10*T5+T9</f>
        <v>0</v>
      </c>
      <c r="U10" s="150">
        <f>M10*U5+U9</f>
        <v>0</v>
      </c>
      <c r="V10" s="150">
        <f>O10*V5+V9</f>
        <v>0</v>
      </c>
      <c r="W10" s="150">
        <f>(J10-K10-(L10-(N10*S5))*Q5+W9)</f>
        <v>585.16089046936736</v>
      </c>
      <c r="AA10" s="175">
        <v>0</v>
      </c>
      <c r="AB10" s="127">
        <v>0</v>
      </c>
    </row>
    <row r="11" spans="1:34" ht="13.8" thickBot="1" x14ac:dyDescent="0.3">
      <c r="A11" s="151" t="s">
        <v>556</v>
      </c>
      <c r="B11" s="151">
        <v>35200</v>
      </c>
      <c r="C11" s="151">
        <f t="shared" si="0"/>
        <v>100</v>
      </c>
      <c r="D11" s="151">
        <v>67.933955438920705</v>
      </c>
      <c r="E11" s="151">
        <v>0</v>
      </c>
      <c r="F11" s="151">
        <v>3.0795672500971699E-7</v>
      </c>
      <c r="G11" s="151">
        <v>0</v>
      </c>
      <c r="H11" s="151">
        <v>0</v>
      </c>
      <c r="I11" s="151">
        <v>0</v>
      </c>
      <c r="J11" s="152">
        <f t="shared" si="1"/>
        <v>372.29166729012911</v>
      </c>
      <c r="K11" s="152">
        <f t="shared" si="2"/>
        <v>0</v>
      </c>
      <c r="L11" s="152">
        <f t="shared" si="3"/>
        <v>15.427590464939918</v>
      </c>
      <c r="M11" s="152">
        <f t="shared" si="4"/>
        <v>0</v>
      </c>
      <c r="N11" s="152">
        <f t="shared" si="5"/>
        <v>0</v>
      </c>
      <c r="O11" s="152">
        <f t="shared" si="6"/>
        <v>0</v>
      </c>
      <c r="P11" s="152">
        <f>J11*P5+P10</f>
        <v>972.88050313168435</v>
      </c>
      <c r="Q11" s="152">
        <f>(L11-(N11*S5))*Q5+Q10</f>
        <v>30.855535837127679</v>
      </c>
      <c r="R11" s="152">
        <f>M11*R5+R10</f>
        <v>0</v>
      </c>
      <c r="S11" s="152">
        <f>N11*S5+S10</f>
        <v>0</v>
      </c>
      <c r="T11" s="152">
        <f>O11*T5+T10</f>
        <v>0</v>
      </c>
      <c r="U11" s="152">
        <f>M11*U5+U10</f>
        <v>0</v>
      </c>
      <c r="V11" s="152">
        <f>O11*V5+V10</f>
        <v>0</v>
      </c>
      <c r="W11" s="152">
        <f>(J11-K11-(L11-(N11*S5))*Q5+W10)</f>
        <v>942.02496729455652</v>
      </c>
      <c r="X11" s="110" t="s">
        <v>62</v>
      </c>
      <c r="Y11" s="111"/>
      <c r="Z11" s="112"/>
      <c r="AA11" s="134">
        <v>0</v>
      </c>
      <c r="AB11" s="127">
        <v>0</v>
      </c>
    </row>
    <row r="12" spans="1:34" x14ac:dyDescent="0.25">
      <c r="A12" s="151" t="s">
        <v>557</v>
      </c>
      <c r="B12" s="151">
        <v>35300</v>
      </c>
      <c r="C12" s="151">
        <f t="shared" si="0"/>
        <v>100</v>
      </c>
      <c r="D12" s="151">
        <v>1.8441322682583601</v>
      </c>
      <c r="E12" s="151">
        <v>0</v>
      </c>
      <c r="F12" s="151">
        <v>17.355059502481701</v>
      </c>
      <c r="G12" s="151">
        <v>0</v>
      </c>
      <c r="H12" s="151">
        <v>0</v>
      </c>
      <c r="I12" s="151">
        <v>0</v>
      </c>
      <c r="J12" s="152">
        <f t="shared" si="1"/>
        <v>129.21868093922049</v>
      </c>
      <c r="K12" s="152">
        <f t="shared" si="2"/>
        <v>0</v>
      </c>
      <c r="L12" s="152">
        <f t="shared" si="3"/>
        <v>32.138999648960052</v>
      </c>
      <c r="M12" s="152">
        <f t="shared" si="4"/>
        <v>0</v>
      </c>
      <c r="N12" s="152">
        <f t="shared" si="5"/>
        <v>0</v>
      </c>
      <c r="O12" s="152">
        <f t="shared" si="6"/>
        <v>0</v>
      </c>
      <c r="P12" s="152">
        <f>J12*P5+P11</f>
        <v>1102.0991840709048</v>
      </c>
      <c r="Q12" s="152">
        <f>(L12-(N12*S5))*Q5+Q11</f>
        <v>62.994535486087727</v>
      </c>
      <c r="R12" s="152">
        <f>M12*R5+R11</f>
        <v>0</v>
      </c>
      <c r="S12" s="152">
        <f>N12*S5+S11</f>
        <v>0</v>
      </c>
      <c r="T12" s="152">
        <f>O12*T5+T11</f>
        <v>0</v>
      </c>
      <c r="U12" s="152">
        <f>M12*U5+U11</f>
        <v>0</v>
      </c>
      <c r="V12" s="152">
        <f>O12*V5+V11</f>
        <v>0</v>
      </c>
      <c r="W12" s="152">
        <f>(J12-K12-(L12-(N12*S5))*Q5+W11)</f>
        <v>1039.1046485848169</v>
      </c>
      <c r="X12" s="110" t="s">
        <v>63</v>
      </c>
      <c r="Y12" s="111" t="s">
        <v>774</v>
      </c>
      <c r="Z12" s="111"/>
      <c r="AA12" s="134">
        <v>0</v>
      </c>
      <c r="AB12" s="127">
        <v>0</v>
      </c>
    </row>
    <row r="13" spans="1:34" x14ac:dyDescent="0.25">
      <c r="A13" s="151" t="s">
        <v>558</v>
      </c>
      <c r="B13" s="151">
        <v>35400</v>
      </c>
      <c r="C13" s="151">
        <f t="shared" si="0"/>
        <v>100</v>
      </c>
      <c r="D13" s="151">
        <v>6.0835191106889397E-7</v>
      </c>
      <c r="E13" s="151">
        <v>0</v>
      </c>
      <c r="F13" s="153">
        <v>66.937090209722996</v>
      </c>
      <c r="G13" s="151">
        <v>0</v>
      </c>
      <c r="H13" s="151">
        <v>0</v>
      </c>
      <c r="I13" s="151">
        <v>0</v>
      </c>
      <c r="J13" s="152">
        <f t="shared" si="1"/>
        <v>3.4150608826116131</v>
      </c>
      <c r="K13" s="152">
        <f t="shared" si="2"/>
        <v>0</v>
      </c>
      <c r="L13" s="152">
        <f t="shared" si="3"/>
        <v>156.0965735411198</v>
      </c>
      <c r="M13" s="152">
        <f t="shared" si="4"/>
        <v>0</v>
      </c>
      <c r="N13" s="152">
        <f t="shared" si="5"/>
        <v>0</v>
      </c>
      <c r="O13" s="152">
        <f t="shared" si="6"/>
        <v>0</v>
      </c>
      <c r="P13" s="152">
        <f>J13*P5+P12</f>
        <v>1105.5142449535165</v>
      </c>
      <c r="Q13" s="152">
        <f>(L13-(N13*S5))*Q5+Q12</f>
        <v>219.09110902720752</v>
      </c>
      <c r="R13" s="152">
        <f>M13*R5+R12</f>
        <v>0</v>
      </c>
      <c r="S13" s="152">
        <f>N13*S5+S12</f>
        <v>0</v>
      </c>
      <c r="T13" s="152">
        <f>O13*T5+T12</f>
        <v>0</v>
      </c>
      <c r="U13" s="152">
        <f>M13*U5+U12</f>
        <v>0</v>
      </c>
      <c r="V13" s="152">
        <f>O13*V5+V12</f>
        <v>0</v>
      </c>
      <c r="W13" s="152">
        <f>(J13-K13-(L13-(N13*S5))*Q5+W12)</f>
        <v>886.42313592630876</v>
      </c>
      <c r="X13" s="113" t="s">
        <v>65</v>
      </c>
      <c r="Y13" s="114" t="s">
        <v>66</v>
      </c>
      <c r="Z13" s="114"/>
      <c r="AA13" s="133">
        <v>0</v>
      </c>
      <c r="AB13" s="127">
        <v>0</v>
      </c>
    </row>
    <row r="14" spans="1:34" s="138" customFormat="1" x14ac:dyDescent="0.25">
      <c r="A14" s="151" t="s">
        <v>559</v>
      </c>
      <c r="B14" s="151">
        <v>35500</v>
      </c>
      <c r="C14" s="151">
        <f t="shared" si="0"/>
        <v>100</v>
      </c>
      <c r="D14" s="151">
        <v>26.715529508513601</v>
      </c>
      <c r="E14" s="151">
        <v>0</v>
      </c>
      <c r="F14" s="153">
        <v>0</v>
      </c>
      <c r="G14" s="151">
        <v>0</v>
      </c>
      <c r="H14" s="151">
        <v>0</v>
      </c>
      <c r="I14" s="151">
        <v>23.000000000018201</v>
      </c>
      <c r="J14" s="152">
        <f t="shared" si="1"/>
        <v>49.473203920121314</v>
      </c>
      <c r="K14" s="152">
        <f t="shared" si="2"/>
        <v>0</v>
      </c>
      <c r="L14" s="152">
        <f t="shared" si="3"/>
        <v>123.95757446244998</v>
      </c>
      <c r="M14" s="152">
        <f t="shared" si="4"/>
        <v>0</v>
      </c>
      <c r="N14" s="152">
        <f t="shared" si="5"/>
        <v>0</v>
      </c>
      <c r="O14" s="152">
        <f>AVERAGE(I13:I14)*(C14)/27</f>
        <v>42.592592592626296</v>
      </c>
      <c r="P14" s="152">
        <f>J14*P5+P13</f>
        <v>1154.9874488736377</v>
      </c>
      <c r="Q14" s="152">
        <f>(L14-(N14*S5))*Q5+Q13</f>
        <v>343.04868348965749</v>
      </c>
      <c r="R14" s="152">
        <f>M14*R5+R13</f>
        <v>0</v>
      </c>
      <c r="S14" s="152">
        <f>N14*S5+S13</f>
        <v>0</v>
      </c>
      <c r="T14" s="152">
        <f>(AVERAGE(AA13:AA14)*(C14)/27)*$T$5+T13</f>
        <v>127.77777777787205</v>
      </c>
      <c r="U14" s="152">
        <f>M14*U5+U13</f>
        <v>0</v>
      </c>
      <c r="V14" s="152">
        <f>O14*V5+V13</f>
        <v>42.592592592626296</v>
      </c>
      <c r="W14" s="152">
        <f>(J14-K14-(L14-(N14*S5))*Q5+W13)</f>
        <v>811.93876538398013</v>
      </c>
      <c r="X14" s="113" t="s">
        <v>67</v>
      </c>
      <c r="Y14" s="114" t="s">
        <v>841</v>
      </c>
      <c r="Z14" s="171"/>
      <c r="AA14" s="176">
        <v>69.000000000050903</v>
      </c>
      <c r="AB14" s="135">
        <v>23.0000000003424</v>
      </c>
      <c r="AC14" s="137"/>
      <c r="AD14" s="137"/>
      <c r="AE14" s="137"/>
      <c r="AF14" s="137"/>
      <c r="AG14" s="137"/>
      <c r="AH14" s="137"/>
    </row>
    <row r="15" spans="1:34" s="138" customFormat="1" x14ac:dyDescent="0.25">
      <c r="A15" s="151" t="s">
        <v>560</v>
      </c>
      <c r="B15" s="151">
        <v>35600</v>
      </c>
      <c r="C15" s="151">
        <f t="shared" si="0"/>
        <v>100</v>
      </c>
      <c r="D15" s="151">
        <v>4.6799414121778698E-7</v>
      </c>
      <c r="E15" s="151">
        <v>0</v>
      </c>
      <c r="F15" s="153">
        <f>66.3358384693065-AB15</f>
        <v>43.335838469141891</v>
      </c>
      <c r="G15" s="151">
        <v>0</v>
      </c>
      <c r="H15" s="151">
        <v>0</v>
      </c>
      <c r="I15" s="151">
        <v>23.000000000164199</v>
      </c>
      <c r="J15" s="152">
        <f t="shared" si="1"/>
        <v>49.473203660199523</v>
      </c>
      <c r="K15" s="152">
        <f t="shared" si="2"/>
        <v>0</v>
      </c>
      <c r="L15" s="152">
        <f t="shared" si="3"/>
        <v>80.251552720633129</v>
      </c>
      <c r="M15" s="152">
        <f t="shared" si="4"/>
        <v>0</v>
      </c>
      <c r="N15" s="152">
        <f t="shared" si="5"/>
        <v>0</v>
      </c>
      <c r="O15" s="152">
        <f t="shared" si="6"/>
        <v>85.185185185522968</v>
      </c>
      <c r="P15" s="152">
        <f>J15*P5+P14</f>
        <v>1204.4606525338372</v>
      </c>
      <c r="Q15" s="152">
        <f>(L15-(N15*S5))*Q5+Q14</f>
        <v>423.30023621029062</v>
      </c>
      <c r="R15" s="152">
        <f>M15*R5+R14</f>
        <v>0</v>
      </c>
      <c r="S15" s="152">
        <f>N15*S5+S14</f>
        <v>0</v>
      </c>
      <c r="T15" s="152">
        <f t="shared" ref="T15:T17" si="7">(AVERAGE(AA14:AA15)*(C15)/27)*$T$5+T14</f>
        <v>383.33333333443886</v>
      </c>
      <c r="U15" s="152">
        <f>M15*U5+U14</f>
        <v>0</v>
      </c>
      <c r="V15" s="152">
        <f>O15*V5+V14</f>
        <v>127.77777777814927</v>
      </c>
      <c r="W15" s="152">
        <f>(J15-K15-(L15-(N15*S5))*Q5+W14)</f>
        <v>781.16041632354654</v>
      </c>
      <c r="X15" s="113" t="s">
        <v>69</v>
      </c>
      <c r="Y15" s="114" t="s">
        <v>816</v>
      </c>
      <c r="Z15" s="171" t="s">
        <v>71</v>
      </c>
      <c r="AA15" s="176">
        <v>69.000000000495206</v>
      </c>
      <c r="AB15" s="135">
        <v>23.000000000164601</v>
      </c>
      <c r="AC15" s="137"/>
      <c r="AD15" s="137"/>
      <c r="AE15" s="137"/>
      <c r="AF15" s="137"/>
      <c r="AG15" s="137"/>
      <c r="AH15" s="137"/>
    </row>
    <row r="16" spans="1:34" s="138" customFormat="1" x14ac:dyDescent="0.25">
      <c r="A16" s="151" t="s">
        <v>561</v>
      </c>
      <c r="B16" s="151">
        <v>35700</v>
      </c>
      <c r="C16" s="151">
        <f t="shared" si="0"/>
        <v>100</v>
      </c>
      <c r="D16" s="151">
        <v>4.03420926886611E-7</v>
      </c>
      <c r="E16" s="151">
        <v>0</v>
      </c>
      <c r="F16" s="153">
        <f>94.3333924335884-AB16</f>
        <v>71.3333924334638</v>
      </c>
      <c r="G16" s="151">
        <v>0</v>
      </c>
      <c r="H16" s="151">
        <v>0</v>
      </c>
      <c r="I16" s="151">
        <v>23.0000000000855</v>
      </c>
      <c r="J16" s="152">
        <f t="shared" si="1"/>
        <v>1.6137316076007368E-6</v>
      </c>
      <c r="K16" s="152">
        <f t="shared" si="2"/>
        <v>0</v>
      </c>
      <c r="L16" s="152">
        <f t="shared" si="3"/>
        <v>212.35042759741793</v>
      </c>
      <c r="M16" s="152">
        <f t="shared" si="4"/>
        <v>0</v>
      </c>
      <c r="N16" s="152">
        <f t="shared" si="5"/>
        <v>0</v>
      </c>
      <c r="O16" s="152">
        <f t="shared" si="6"/>
        <v>85.185185185647597</v>
      </c>
      <c r="P16" s="152">
        <f>J16*P5+P15</f>
        <v>1204.4606541475689</v>
      </c>
      <c r="Q16" s="152">
        <f>(L16-(N16*S5))*Q5+Q15</f>
        <v>635.6506638077085</v>
      </c>
      <c r="R16" s="152">
        <f>M16*R5+R15</f>
        <v>0</v>
      </c>
      <c r="S16" s="152">
        <f>N16*S5+S15</f>
        <v>0</v>
      </c>
      <c r="T16" s="152">
        <f t="shared" si="7"/>
        <v>638.88888889150087</v>
      </c>
      <c r="U16" s="152">
        <f>M16*U5+U15</f>
        <v>0</v>
      </c>
      <c r="V16" s="152">
        <f>O16*V5+V15</f>
        <v>212.96296296379688</v>
      </c>
      <c r="W16" s="152">
        <f>(J16-K16-(L16-(N16*S5))*Q5+W15)</f>
        <v>568.80999033986018</v>
      </c>
      <c r="X16" s="113" t="s">
        <v>775</v>
      </c>
      <c r="Y16" s="114" t="s">
        <v>842</v>
      </c>
      <c r="Z16" s="171" t="s">
        <v>73</v>
      </c>
      <c r="AA16" s="176">
        <v>69.000000000318295</v>
      </c>
      <c r="AB16" s="135">
        <v>23.000000000124601</v>
      </c>
      <c r="AC16" s="137"/>
      <c r="AD16" s="137"/>
      <c r="AE16" s="137"/>
      <c r="AF16" s="137"/>
      <c r="AG16" s="137"/>
      <c r="AH16" s="137"/>
    </row>
    <row r="17" spans="1:34" s="138" customFormat="1" ht="13.8" thickBot="1" x14ac:dyDescent="0.3">
      <c r="A17" s="151" t="s">
        <v>562</v>
      </c>
      <c r="B17" s="151">
        <v>35800</v>
      </c>
      <c r="C17" s="151">
        <f t="shared" si="0"/>
        <v>100</v>
      </c>
      <c r="D17" s="151">
        <v>2.7769910286651802</v>
      </c>
      <c r="E17" s="151">
        <v>0</v>
      </c>
      <c r="F17" s="153">
        <f>49.5893691376821-AB17</f>
        <v>26.589369137688497</v>
      </c>
      <c r="G17" s="151">
        <v>0</v>
      </c>
      <c r="H17" s="151">
        <v>0</v>
      </c>
      <c r="I17" s="151">
        <v>22.999999999980901</v>
      </c>
      <c r="J17" s="152">
        <f t="shared" si="1"/>
        <v>5.1425767260853839</v>
      </c>
      <c r="K17" s="152">
        <f t="shared" si="2"/>
        <v>0</v>
      </c>
      <c r="L17" s="152">
        <f t="shared" si="3"/>
        <v>181.33844735398574</v>
      </c>
      <c r="M17" s="152">
        <f t="shared" si="4"/>
        <v>0</v>
      </c>
      <c r="N17" s="152">
        <f t="shared" si="5"/>
        <v>0</v>
      </c>
      <c r="O17" s="152">
        <f t="shared" si="6"/>
        <v>85.185185185308157</v>
      </c>
      <c r="P17" s="152">
        <f>J17*P5+P16</f>
        <v>1209.6032308736542</v>
      </c>
      <c r="Q17" s="152">
        <f>(L17-(N17*S5))*Q5+Q16</f>
        <v>816.98911116169427</v>
      </c>
      <c r="R17" s="152">
        <f>M17*R5+R16</f>
        <v>0</v>
      </c>
      <c r="S17" s="152">
        <f>N17*S5+S16</f>
        <v>0</v>
      </c>
      <c r="T17" s="152">
        <f t="shared" si="7"/>
        <v>894.4444444475497</v>
      </c>
      <c r="U17" s="152">
        <f>M17*U5+U16</f>
        <v>0</v>
      </c>
      <c r="V17" s="152">
        <f>O17*V5+V16</f>
        <v>298.14814814910505</v>
      </c>
      <c r="W17" s="152">
        <f>(J17-K17-(L17-(N17*S5))*Q5+W16)</f>
        <v>392.6141197119598</v>
      </c>
      <c r="X17" s="117" t="s">
        <v>80</v>
      </c>
      <c r="Y17" s="117" t="s">
        <v>805</v>
      </c>
      <c r="Z17" s="172" t="s">
        <v>88</v>
      </c>
      <c r="AA17" s="176">
        <v>68.999999999948102</v>
      </c>
      <c r="AB17" s="135">
        <v>22.999999999993602</v>
      </c>
      <c r="AC17" s="137"/>
      <c r="AD17" s="137"/>
      <c r="AE17" s="137"/>
      <c r="AF17" s="137"/>
      <c r="AG17" s="137"/>
      <c r="AH17" s="137"/>
    </row>
    <row r="18" spans="1:34" x14ac:dyDescent="0.25">
      <c r="A18" s="151" t="s">
        <v>563</v>
      </c>
      <c r="B18" s="151">
        <v>35900</v>
      </c>
      <c r="C18" s="151">
        <f t="shared" si="0"/>
        <v>100</v>
      </c>
      <c r="D18" s="151">
        <v>4.1007206164067601E-7</v>
      </c>
      <c r="E18" s="151">
        <v>0</v>
      </c>
      <c r="F18" s="153">
        <v>132.652520779296</v>
      </c>
      <c r="G18" s="151">
        <v>0</v>
      </c>
      <c r="H18" s="151">
        <v>0</v>
      </c>
      <c r="I18" s="151">
        <v>0</v>
      </c>
      <c r="J18" s="152">
        <f t="shared" si="1"/>
        <v>5.1425767384023002</v>
      </c>
      <c r="K18" s="152">
        <f t="shared" si="2"/>
        <v>0</v>
      </c>
      <c r="L18" s="152">
        <f t="shared" si="3"/>
        <v>294.89238873515649</v>
      </c>
      <c r="M18" s="152">
        <f t="shared" si="4"/>
        <v>0</v>
      </c>
      <c r="N18" s="152">
        <f t="shared" si="5"/>
        <v>0</v>
      </c>
      <c r="O18" s="152">
        <f t="shared" si="6"/>
        <v>42.592592592557224</v>
      </c>
      <c r="P18" s="152">
        <f>J18*P5+P17</f>
        <v>1214.7458076120565</v>
      </c>
      <c r="Q18" s="152">
        <f>(L18-(N18*S5))*Q5+Q17</f>
        <v>1111.8814998968508</v>
      </c>
      <c r="R18" s="152">
        <f>M18*R5+R17</f>
        <v>0</v>
      </c>
      <c r="S18" s="152">
        <f>N18*S5+S17</f>
        <v>0</v>
      </c>
      <c r="T18" s="152">
        <f>(AVERAGE(AA17:AA18)*(C18)/27)*$T$5+T17</f>
        <v>1022.2222222252313</v>
      </c>
      <c r="U18" s="152">
        <f>M18*U5+U17</f>
        <v>0</v>
      </c>
      <c r="V18" s="152">
        <f>O18*V5+V17</f>
        <v>340.74074074166231</v>
      </c>
      <c r="W18" s="152">
        <f>(J18-K18-(L18-(N18*S5))*Q5+W17)</f>
        <v>102.8643077152056</v>
      </c>
      <c r="X18" s="118"/>
      <c r="Y18" s="118"/>
      <c r="Z18" s="118"/>
      <c r="AA18" s="133">
        <v>0</v>
      </c>
      <c r="AB18" s="127">
        <v>0</v>
      </c>
    </row>
    <row r="19" spans="1:34" x14ac:dyDescent="0.25">
      <c r="A19" s="151" t="s">
        <v>564</v>
      </c>
      <c r="B19" s="151">
        <v>36000</v>
      </c>
      <c r="C19" s="151">
        <f t="shared" si="0"/>
        <v>100</v>
      </c>
      <c r="D19" s="151">
        <v>131.54728416211901</v>
      </c>
      <c r="E19" s="151">
        <v>0</v>
      </c>
      <c r="F19" s="153">
        <v>5.5295231067875603</v>
      </c>
      <c r="G19" s="151">
        <v>0</v>
      </c>
      <c r="H19" s="151">
        <v>0</v>
      </c>
      <c r="I19" s="151">
        <v>0</v>
      </c>
      <c r="J19" s="152">
        <f t="shared" si="1"/>
        <v>243.60608254109459</v>
      </c>
      <c r="K19" s="152">
        <f t="shared" si="2"/>
        <v>0</v>
      </c>
      <c r="L19" s="152">
        <f t="shared" si="3"/>
        <v>255.89267386311769</v>
      </c>
      <c r="M19" s="152">
        <f t="shared" si="4"/>
        <v>0</v>
      </c>
      <c r="N19" s="152">
        <f t="shared" si="5"/>
        <v>0</v>
      </c>
      <c r="O19" s="152">
        <f t="shared" si="6"/>
        <v>0</v>
      </c>
      <c r="P19" s="152">
        <f>J19*P5+P18</f>
        <v>1458.3518901531511</v>
      </c>
      <c r="Q19" s="152">
        <f>(L19-(N19*S5))*Q5+Q18</f>
        <v>1367.7741737599686</v>
      </c>
      <c r="R19" s="152">
        <f>M19*R5+R18</f>
        <v>0</v>
      </c>
      <c r="S19" s="152">
        <f>N19*S5+S18</f>
        <v>0</v>
      </c>
      <c r="T19" s="152">
        <f>O19*T5+T18</f>
        <v>1022.2222222252313</v>
      </c>
      <c r="U19" s="152">
        <f>M19*U5+U18</f>
        <v>0</v>
      </c>
      <c r="V19" s="152">
        <f>O19*V5+V18</f>
        <v>340.74074074166231</v>
      </c>
      <c r="W19" s="152">
        <f>(J19-K19-(L19-(N19*S5))*Q5+W18)</f>
        <v>90.577716393182499</v>
      </c>
      <c r="X19" s="118"/>
      <c r="Y19" s="118"/>
      <c r="Z19" s="118"/>
      <c r="AA19" s="133">
        <v>0</v>
      </c>
      <c r="AB19" s="127">
        <v>0</v>
      </c>
    </row>
    <row r="20" spans="1:34" x14ac:dyDescent="0.25">
      <c r="A20" s="151" t="s">
        <v>565</v>
      </c>
      <c r="B20" s="151">
        <v>36100</v>
      </c>
      <c r="C20" s="151">
        <f t="shared" si="0"/>
        <v>100</v>
      </c>
      <c r="D20" s="151">
        <v>3.5766970540862499E-7</v>
      </c>
      <c r="E20" s="151">
        <v>0</v>
      </c>
      <c r="F20" s="153">
        <v>268.59391073375701</v>
      </c>
      <c r="G20" s="151">
        <v>0</v>
      </c>
      <c r="H20" s="151">
        <v>0</v>
      </c>
      <c r="I20" s="151">
        <v>0</v>
      </c>
      <c r="J20" s="152">
        <f t="shared" si="1"/>
        <v>243.60608244405319</v>
      </c>
      <c r="K20" s="152">
        <f t="shared" si="2"/>
        <v>0</v>
      </c>
      <c r="L20" s="152">
        <f t="shared" si="3"/>
        <v>507.63598859360104</v>
      </c>
      <c r="M20" s="152">
        <f t="shared" si="4"/>
        <v>0</v>
      </c>
      <c r="N20" s="152">
        <f t="shared" si="5"/>
        <v>0</v>
      </c>
      <c r="O20" s="152">
        <f t="shared" si="6"/>
        <v>0</v>
      </c>
      <c r="P20" s="152">
        <f>J20*P5+P19</f>
        <v>1701.9579725972044</v>
      </c>
      <c r="Q20" s="152">
        <f>(L20-(N20*S5))*Q5+Q19</f>
        <v>1875.4101623535696</v>
      </c>
      <c r="R20" s="152">
        <f>M20*R5+R19</f>
        <v>0</v>
      </c>
      <c r="S20" s="152">
        <f>N20*S5+S19</f>
        <v>0</v>
      </c>
      <c r="T20" s="152">
        <f>O20*T5+T19</f>
        <v>1022.2222222252313</v>
      </c>
      <c r="U20" s="152">
        <f>M20*U5+U19</f>
        <v>0</v>
      </c>
      <c r="V20" s="152">
        <f>O20*V5+V19</f>
        <v>340.74074074166231</v>
      </c>
      <c r="W20" s="152">
        <f>(J20-K20-(L20-(N20*S5))*Q5+W19)</f>
        <v>-173.45218975636536</v>
      </c>
      <c r="X20" s="118"/>
      <c r="Y20" s="118"/>
      <c r="Z20" s="118"/>
      <c r="AA20" s="133">
        <v>0</v>
      </c>
      <c r="AB20" s="127">
        <v>0</v>
      </c>
    </row>
    <row r="21" spans="1:34" x14ac:dyDescent="0.25">
      <c r="A21" s="151" t="s">
        <v>566</v>
      </c>
      <c r="B21" s="151">
        <v>36200</v>
      </c>
      <c r="C21" s="151">
        <f t="shared" si="0"/>
        <v>100</v>
      </c>
      <c r="D21" s="151">
        <v>6.9914312916807799E-7</v>
      </c>
      <c r="E21" s="151">
        <v>0</v>
      </c>
      <c r="F21" s="153">
        <v>215.25954670215199</v>
      </c>
      <c r="G21" s="151">
        <v>0</v>
      </c>
      <c r="H21" s="151">
        <v>0</v>
      </c>
      <c r="I21" s="151">
        <v>0</v>
      </c>
      <c r="J21" s="152">
        <f t="shared" si="1"/>
        <v>1.957060804771672E-6</v>
      </c>
      <c r="K21" s="152">
        <f t="shared" si="2"/>
        <v>0</v>
      </c>
      <c r="L21" s="152">
        <f t="shared" si="3"/>
        <v>896.02492117760926</v>
      </c>
      <c r="M21" s="152">
        <f t="shared" si="4"/>
        <v>0</v>
      </c>
      <c r="N21" s="152">
        <f t="shared" si="5"/>
        <v>0</v>
      </c>
      <c r="O21" s="152">
        <f t="shared" si="6"/>
        <v>0</v>
      </c>
      <c r="P21" s="152">
        <f>J21*P5+P20</f>
        <v>1701.9579745542651</v>
      </c>
      <c r="Q21" s="152">
        <f>(L21-(N21*S5))*Q5+Q20</f>
        <v>2771.4350835311789</v>
      </c>
      <c r="R21" s="152">
        <f>M21*R5+R20</f>
        <v>0</v>
      </c>
      <c r="S21" s="152">
        <f>N21*S5+S20</f>
        <v>0</v>
      </c>
      <c r="T21" s="152">
        <f>O21*T5+T20</f>
        <v>1022.2222222252313</v>
      </c>
      <c r="U21" s="152">
        <f>M21*U5+U20</f>
        <v>0</v>
      </c>
      <c r="V21" s="152">
        <f>O21*V5+V20</f>
        <v>340.74074074166231</v>
      </c>
      <c r="W21" s="152">
        <f>(J21-K21-(L21-(N21*S5))*Q5+W20)</f>
        <v>-1069.4771089769138</v>
      </c>
      <c r="X21" s="118"/>
      <c r="Y21" s="118"/>
      <c r="Z21" s="118"/>
      <c r="AA21" s="133">
        <v>0</v>
      </c>
      <c r="AB21" s="127">
        <v>0</v>
      </c>
    </row>
    <row r="22" spans="1:34" x14ac:dyDescent="0.25">
      <c r="A22" s="151" t="s">
        <v>567</v>
      </c>
      <c r="B22" s="151">
        <v>36300</v>
      </c>
      <c r="C22" s="151">
        <f t="shared" si="0"/>
        <v>100</v>
      </c>
      <c r="D22" s="151">
        <v>0</v>
      </c>
      <c r="E22" s="151">
        <v>0</v>
      </c>
      <c r="F22" s="153">
        <v>173.985676833149</v>
      </c>
      <c r="G22" s="151">
        <v>0</v>
      </c>
      <c r="H22" s="151">
        <v>0</v>
      </c>
      <c r="I22" s="151">
        <v>0</v>
      </c>
      <c r="J22" s="152">
        <f t="shared" si="1"/>
        <v>1.2947094984594038E-6</v>
      </c>
      <c r="K22" s="152">
        <f t="shared" si="2"/>
        <v>0</v>
      </c>
      <c r="L22" s="152">
        <f t="shared" si="3"/>
        <v>720.82448802833517</v>
      </c>
      <c r="M22" s="152">
        <f t="shared" si="4"/>
        <v>0</v>
      </c>
      <c r="N22" s="152">
        <f t="shared" si="5"/>
        <v>0</v>
      </c>
      <c r="O22" s="152">
        <f t="shared" si="6"/>
        <v>0</v>
      </c>
      <c r="P22" s="152">
        <f>J22*P5+P21</f>
        <v>1701.9579758489747</v>
      </c>
      <c r="Q22" s="152">
        <f>(L22-(N22*S5))*Q5+Q21</f>
        <v>3492.2595715595139</v>
      </c>
      <c r="R22" s="152">
        <f>M22*R5+R21</f>
        <v>0</v>
      </c>
      <c r="S22" s="152">
        <f>N22*S5+S21</f>
        <v>0</v>
      </c>
      <c r="T22" s="152">
        <f>O22*T5+T21</f>
        <v>1022.2222222252313</v>
      </c>
      <c r="U22" s="152">
        <f>M22*U5+U21</f>
        <v>0</v>
      </c>
      <c r="V22" s="152">
        <f>O22*V5+V21</f>
        <v>340.74074074166231</v>
      </c>
      <c r="W22" s="152">
        <f>(J22-K22-(L22-(N22*S5))*Q5+W21)</f>
        <v>-1790.3015957105395</v>
      </c>
      <c r="X22" s="118"/>
      <c r="Y22" s="118"/>
      <c r="Z22" s="118"/>
      <c r="AA22" s="133">
        <v>0</v>
      </c>
      <c r="AB22" s="127">
        <v>0</v>
      </c>
    </row>
    <row r="23" spans="1:34" x14ac:dyDescent="0.25">
      <c r="A23" s="151" t="s">
        <v>568</v>
      </c>
      <c r="B23" s="151">
        <v>36400</v>
      </c>
      <c r="C23" s="151">
        <f t="shared" si="0"/>
        <v>100</v>
      </c>
      <c r="D23" s="151">
        <v>70.458941373767601</v>
      </c>
      <c r="E23" s="151">
        <v>0</v>
      </c>
      <c r="F23" s="153">
        <v>23.248895005883199</v>
      </c>
      <c r="G23" s="151">
        <v>0</v>
      </c>
      <c r="H23" s="151">
        <v>0</v>
      </c>
      <c r="I23" s="151">
        <v>0</v>
      </c>
      <c r="J23" s="152">
        <f t="shared" si="1"/>
        <v>130.4795210625326</v>
      </c>
      <c r="K23" s="152">
        <f t="shared" si="2"/>
        <v>0</v>
      </c>
      <c r="L23" s="152">
        <f t="shared" si="3"/>
        <v>365.24920710931883</v>
      </c>
      <c r="M23" s="152">
        <f t="shared" si="4"/>
        <v>0</v>
      </c>
      <c r="N23" s="152">
        <f t="shared" si="5"/>
        <v>0</v>
      </c>
      <c r="O23" s="152">
        <f t="shared" si="6"/>
        <v>0</v>
      </c>
      <c r="P23" s="152">
        <f>J23*P5+P22</f>
        <v>1832.4374969115072</v>
      </c>
      <c r="Q23" s="152">
        <f>(L23-(N23*S5))*Q5+Q22</f>
        <v>3857.5087786688327</v>
      </c>
      <c r="R23" s="152">
        <f>M23*R5+R22</f>
        <v>0</v>
      </c>
      <c r="S23" s="152">
        <f>N23*S5+S22</f>
        <v>0</v>
      </c>
      <c r="T23" s="152">
        <f>O23*T5+T22</f>
        <v>1022.2222222252313</v>
      </c>
      <c r="U23" s="152">
        <f>M23*U5+U22</f>
        <v>0</v>
      </c>
      <c r="V23" s="152">
        <f>O23*V5+V22</f>
        <v>340.74074074166231</v>
      </c>
      <c r="W23" s="152">
        <f>(J23-K23-(L23-(N23*S5))*Q5+W22)</f>
        <v>-2025.0712817573258</v>
      </c>
      <c r="X23" s="118"/>
      <c r="Y23" s="118"/>
      <c r="Z23" s="118"/>
      <c r="AA23" s="133">
        <v>0</v>
      </c>
      <c r="AB23" s="127">
        <v>0</v>
      </c>
    </row>
    <row r="24" spans="1:34" x14ac:dyDescent="0.25">
      <c r="A24" s="151" t="s">
        <v>569</v>
      </c>
      <c r="B24" s="151">
        <v>36500</v>
      </c>
      <c r="C24" s="151">
        <f t="shared" si="0"/>
        <v>100</v>
      </c>
      <c r="D24" s="151">
        <v>546.86567916091701</v>
      </c>
      <c r="E24" s="151">
        <v>0</v>
      </c>
      <c r="F24" s="151">
        <v>2.5433064662665901</v>
      </c>
      <c r="G24" s="151">
        <v>0</v>
      </c>
      <c r="H24" s="151">
        <v>0</v>
      </c>
      <c r="I24" s="151">
        <v>0</v>
      </c>
      <c r="J24" s="152">
        <f t="shared" si="1"/>
        <v>1143.1937417308975</v>
      </c>
      <c r="K24" s="152">
        <f t="shared" si="2"/>
        <v>0</v>
      </c>
      <c r="L24" s="152">
        <f t="shared" si="3"/>
        <v>47.763336059536641</v>
      </c>
      <c r="M24" s="152">
        <f t="shared" si="4"/>
        <v>0</v>
      </c>
      <c r="N24" s="152">
        <f t="shared" si="5"/>
        <v>0</v>
      </c>
      <c r="O24" s="152">
        <f t="shared" si="6"/>
        <v>0</v>
      </c>
      <c r="P24" s="152">
        <f>J24*P5+P23</f>
        <v>2975.6312386424047</v>
      </c>
      <c r="Q24" s="152">
        <f>(L24-(N24*S5))*Q5+Q23</f>
        <v>3905.2721147283692</v>
      </c>
      <c r="R24" s="152">
        <f>M24*R5+R23</f>
        <v>0</v>
      </c>
      <c r="S24" s="152">
        <f>N24*S5+S23</f>
        <v>0</v>
      </c>
      <c r="T24" s="152">
        <f>O24*T5+T23</f>
        <v>1022.2222222252313</v>
      </c>
      <c r="U24" s="152">
        <f>M24*U5+U23</f>
        <v>0</v>
      </c>
      <c r="V24" s="152">
        <f>O24*V5+V23</f>
        <v>340.74074074166231</v>
      </c>
      <c r="W24" s="152">
        <f>(J24-K24-(L24-(N24*S5))*Q5+W23)</f>
        <v>-929.64087608596492</v>
      </c>
      <c r="AA24" s="134">
        <v>0</v>
      </c>
      <c r="AB24" s="127">
        <v>0</v>
      </c>
    </row>
    <row r="25" spans="1:34" x14ac:dyDescent="0.25">
      <c r="A25" s="151" t="s">
        <v>570</v>
      </c>
      <c r="B25" s="151">
        <v>36600</v>
      </c>
      <c r="C25" s="151">
        <f t="shared" si="0"/>
        <v>100</v>
      </c>
      <c r="D25" s="151">
        <v>980.42791211322401</v>
      </c>
      <c r="E25" s="151">
        <v>0</v>
      </c>
      <c r="F25" s="151">
        <v>33.170198350731901</v>
      </c>
      <c r="G25" s="151">
        <v>0</v>
      </c>
      <c r="H25" s="151">
        <v>0</v>
      </c>
      <c r="I25" s="151">
        <v>0</v>
      </c>
      <c r="J25" s="152">
        <f t="shared" si="1"/>
        <v>2828.3214653224832</v>
      </c>
      <c r="K25" s="152">
        <f t="shared" si="2"/>
        <v>0</v>
      </c>
      <c r="L25" s="152">
        <f t="shared" si="3"/>
        <v>66.136120031478697</v>
      </c>
      <c r="M25" s="152">
        <f t="shared" si="4"/>
        <v>0</v>
      </c>
      <c r="N25" s="152">
        <f t="shared" si="5"/>
        <v>0</v>
      </c>
      <c r="O25" s="152">
        <f t="shared" si="6"/>
        <v>0</v>
      </c>
      <c r="P25" s="152">
        <f>J25*P5+P24</f>
        <v>5803.9527039648874</v>
      </c>
      <c r="Q25" s="152">
        <f>(L25-(N25*S5))*Q5+Q24</f>
        <v>3971.4082347598478</v>
      </c>
      <c r="R25" s="152">
        <f>M25*R5+R24</f>
        <v>0</v>
      </c>
      <c r="S25" s="152">
        <f>N25*S5+S24</f>
        <v>0</v>
      </c>
      <c r="T25" s="152">
        <f>O25*T5+T24</f>
        <v>1022.2222222252313</v>
      </c>
      <c r="U25" s="152">
        <f>M25*U5+U24</f>
        <v>0</v>
      </c>
      <c r="V25" s="152">
        <f>O25*V5+V24</f>
        <v>340.74074074166231</v>
      </c>
      <c r="W25" s="152">
        <f>(J25-K25-(L25-(N25*S5))*Q5+W24)</f>
        <v>1832.5444692050396</v>
      </c>
      <c r="AA25" s="134">
        <v>0</v>
      </c>
      <c r="AB25" s="127">
        <v>0</v>
      </c>
    </row>
    <row r="26" spans="1:34" x14ac:dyDescent="0.25">
      <c r="A26" s="151" t="s">
        <v>571</v>
      </c>
      <c r="B26" s="151">
        <v>36700</v>
      </c>
      <c r="C26" s="151">
        <f t="shared" si="0"/>
        <v>100</v>
      </c>
      <c r="D26" s="151">
        <v>1136.8437268142</v>
      </c>
      <c r="E26" s="151">
        <v>0</v>
      </c>
      <c r="F26" s="151">
        <v>57.825247757642501</v>
      </c>
      <c r="G26" s="151">
        <v>0</v>
      </c>
      <c r="H26" s="151">
        <v>0</v>
      </c>
      <c r="I26" s="151">
        <v>0</v>
      </c>
      <c r="J26" s="152">
        <f t="shared" si="1"/>
        <v>3920.873405421155</v>
      </c>
      <c r="K26" s="152">
        <f t="shared" si="2"/>
        <v>0</v>
      </c>
      <c r="L26" s="152">
        <f t="shared" si="3"/>
        <v>168.51008538587854</v>
      </c>
      <c r="M26" s="152">
        <f t="shared" si="4"/>
        <v>0</v>
      </c>
      <c r="N26" s="152">
        <f t="shared" si="5"/>
        <v>0</v>
      </c>
      <c r="O26" s="152">
        <f t="shared" si="6"/>
        <v>0</v>
      </c>
      <c r="P26" s="152">
        <f>J26*P5+P25</f>
        <v>9724.8261093860419</v>
      </c>
      <c r="Q26" s="152">
        <f>(L26-(N26*S5))*Q5+Q25</f>
        <v>4139.9183201457263</v>
      </c>
      <c r="R26" s="152">
        <f>M26*R5+R25</f>
        <v>0</v>
      </c>
      <c r="S26" s="152">
        <f>N26*S5+S25</f>
        <v>0</v>
      </c>
      <c r="T26" s="152">
        <f>O26*T5+T25</f>
        <v>1022.2222222252313</v>
      </c>
      <c r="U26" s="152">
        <f>M26*U5+U25</f>
        <v>0</v>
      </c>
      <c r="V26" s="152">
        <f>O26*V5+V25</f>
        <v>340.74074074166231</v>
      </c>
      <c r="W26" s="152">
        <f>(J26-K26-(L26-(N26*S5))*Q5+W25)</f>
        <v>5584.9077892403166</v>
      </c>
      <c r="AA26" s="134">
        <v>0</v>
      </c>
      <c r="AB26" s="127">
        <v>0</v>
      </c>
    </row>
    <row r="27" spans="1:34" x14ac:dyDescent="0.25">
      <c r="A27" s="151" t="s">
        <v>572</v>
      </c>
      <c r="B27" s="151">
        <v>36800</v>
      </c>
      <c r="C27" s="151">
        <f t="shared" si="0"/>
        <v>100</v>
      </c>
      <c r="D27" s="151">
        <v>1199.25876798165</v>
      </c>
      <c r="E27" s="151">
        <v>0</v>
      </c>
      <c r="F27" s="151">
        <v>37.204833323701699</v>
      </c>
      <c r="G27" s="151">
        <v>0</v>
      </c>
      <c r="H27" s="151">
        <v>0</v>
      </c>
      <c r="I27" s="151">
        <v>0</v>
      </c>
      <c r="J27" s="152">
        <f t="shared" si="1"/>
        <v>4326.1157311034258</v>
      </c>
      <c r="K27" s="152">
        <f t="shared" si="2"/>
        <v>0</v>
      </c>
      <c r="L27" s="152">
        <f t="shared" si="3"/>
        <v>175.9816316321189</v>
      </c>
      <c r="M27" s="152">
        <f t="shared" si="4"/>
        <v>0</v>
      </c>
      <c r="N27" s="152">
        <f t="shared" si="5"/>
        <v>0</v>
      </c>
      <c r="O27" s="152">
        <f t="shared" si="6"/>
        <v>0</v>
      </c>
      <c r="P27" s="152">
        <f>J27*P5+P26</f>
        <v>14050.941840489468</v>
      </c>
      <c r="Q27" s="152">
        <f>(L27-(N27*S5))*Q5+Q26</f>
        <v>4315.8999517778448</v>
      </c>
      <c r="R27" s="152">
        <f>M27*R5+R26</f>
        <v>0</v>
      </c>
      <c r="S27" s="152">
        <f>N27*S5+S26</f>
        <v>0</v>
      </c>
      <c r="T27" s="152">
        <f>O27*T5+T26</f>
        <v>1022.2222222252313</v>
      </c>
      <c r="U27" s="152">
        <f>M27*U5+U26</f>
        <v>0</v>
      </c>
      <c r="V27" s="152">
        <f>O27*V5+V26</f>
        <v>340.74074074166231</v>
      </c>
      <c r="W27" s="152">
        <f>(J27-K27-(L27-(N27*S5))*Q5+W26)</f>
        <v>9735.0418887116248</v>
      </c>
      <c r="AA27" s="134">
        <v>0</v>
      </c>
      <c r="AB27" s="127">
        <v>0</v>
      </c>
    </row>
    <row r="28" spans="1:34" x14ac:dyDescent="0.25">
      <c r="A28" s="151" t="s">
        <v>573</v>
      </c>
      <c r="B28" s="151">
        <v>36900</v>
      </c>
      <c r="C28" s="151">
        <f t="shared" si="0"/>
        <v>100</v>
      </c>
      <c r="D28" s="151">
        <v>1042.87295852992</v>
      </c>
      <c r="E28" s="151">
        <v>0</v>
      </c>
      <c r="F28" s="151">
        <v>12.725739623629099</v>
      </c>
      <c r="G28" s="151">
        <v>0</v>
      </c>
      <c r="H28" s="151">
        <v>0</v>
      </c>
      <c r="I28" s="151">
        <v>0</v>
      </c>
      <c r="J28" s="152">
        <f t="shared" si="1"/>
        <v>4152.0957898362403</v>
      </c>
      <c r="K28" s="152">
        <f t="shared" si="2"/>
        <v>0</v>
      </c>
      <c r="L28" s="152">
        <f t="shared" si="3"/>
        <v>92.464023976538527</v>
      </c>
      <c r="M28" s="152">
        <f t="shared" si="4"/>
        <v>0</v>
      </c>
      <c r="N28" s="152">
        <f t="shared" si="5"/>
        <v>0</v>
      </c>
      <c r="O28" s="152">
        <f t="shared" si="6"/>
        <v>0</v>
      </c>
      <c r="P28" s="152">
        <f>J28*P5+P27</f>
        <v>18203.037630325707</v>
      </c>
      <c r="Q28" s="152">
        <f>(L28-(N28*S5))*Q5+Q27</f>
        <v>4408.3639757543833</v>
      </c>
      <c r="R28" s="152">
        <f>M28*R5+R27</f>
        <v>0</v>
      </c>
      <c r="S28" s="152">
        <f>N28*S5+S27</f>
        <v>0</v>
      </c>
      <c r="T28" s="152">
        <f>O28*T5+T27</f>
        <v>1022.2222222252313</v>
      </c>
      <c r="U28" s="152">
        <f>M28*U5+U27</f>
        <v>0</v>
      </c>
      <c r="V28" s="152">
        <f>O28*V5+V27</f>
        <v>340.74074074166231</v>
      </c>
      <c r="W28" s="152">
        <f>(J28-K28-(L28-(N28*S5))*Q5+W27)</f>
        <v>13794.673654571327</v>
      </c>
      <c r="AA28" s="134">
        <v>0</v>
      </c>
      <c r="AB28" s="127">
        <v>0</v>
      </c>
    </row>
    <row r="29" spans="1:34" x14ac:dyDescent="0.25">
      <c r="A29" s="151" t="s">
        <v>574</v>
      </c>
      <c r="B29" s="151">
        <v>37000</v>
      </c>
      <c r="C29" s="151">
        <f t="shared" si="0"/>
        <v>100</v>
      </c>
      <c r="D29" s="151">
        <v>755.70847994728399</v>
      </c>
      <c r="E29" s="151">
        <v>0</v>
      </c>
      <c r="F29" s="151">
        <v>6.0040753559169397</v>
      </c>
      <c r="G29" s="151">
        <v>0</v>
      </c>
      <c r="H29" s="151">
        <v>0</v>
      </c>
      <c r="I29" s="151">
        <v>0</v>
      </c>
      <c r="J29" s="152">
        <f t="shared" si="1"/>
        <v>3330.7063675503773</v>
      </c>
      <c r="K29" s="152">
        <f t="shared" si="2"/>
        <v>0</v>
      </c>
      <c r="L29" s="152">
        <f t="shared" si="3"/>
        <v>34.684842554714884</v>
      </c>
      <c r="M29" s="152">
        <f t="shared" si="4"/>
        <v>0</v>
      </c>
      <c r="N29" s="152">
        <f t="shared" si="5"/>
        <v>0</v>
      </c>
      <c r="O29" s="152">
        <f t="shared" si="6"/>
        <v>0</v>
      </c>
      <c r="P29" s="152">
        <f>J29*P5+P28</f>
        <v>21533.743997876085</v>
      </c>
      <c r="Q29" s="152">
        <f>(L29-(N29*S5))*Q5+Q28</f>
        <v>4443.0488183090984</v>
      </c>
      <c r="R29" s="152">
        <f>M29*R5+R28</f>
        <v>0</v>
      </c>
      <c r="S29" s="152">
        <f>N29*S5+S28</f>
        <v>0</v>
      </c>
      <c r="T29" s="152">
        <f>O29*T5+T28</f>
        <v>1022.2222222252313</v>
      </c>
      <c r="U29" s="152">
        <f>M29*U5+U28</f>
        <v>0</v>
      </c>
      <c r="V29" s="152">
        <f>O29*V5+V28</f>
        <v>340.74074074166231</v>
      </c>
      <c r="W29" s="152">
        <f>(J29-K29-(L29-(N29*S5))*Q5+W28)</f>
        <v>17090.695179566988</v>
      </c>
      <c r="AA29" s="134">
        <v>0</v>
      </c>
      <c r="AB29" s="127">
        <v>0</v>
      </c>
    </row>
    <row r="30" spans="1:34" x14ac:dyDescent="0.25">
      <c r="A30" s="151" t="s">
        <v>575</v>
      </c>
      <c r="B30" s="151">
        <v>37100</v>
      </c>
      <c r="C30" s="151">
        <f t="shared" si="0"/>
        <v>100</v>
      </c>
      <c r="D30" s="151">
        <v>411.50490733935402</v>
      </c>
      <c r="E30" s="151">
        <v>0</v>
      </c>
      <c r="F30" s="151">
        <v>28.7306166746712</v>
      </c>
      <c r="G30" s="151">
        <v>0</v>
      </c>
      <c r="H30" s="151">
        <v>0</v>
      </c>
      <c r="I30" s="151">
        <v>0</v>
      </c>
      <c r="J30" s="152">
        <f t="shared" si="1"/>
        <v>2161.5062727530335</v>
      </c>
      <c r="K30" s="152">
        <f t="shared" si="2"/>
        <v>0</v>
      </c>
      <c r="L30" s="152">
        <f t="shared" si="3"/>
        <v>64.323503760348416</v>
      </c>
      <c r="M30" s="152">
        <f t="shared" si="4"/>
        <v>0</v>
      </c>
      <c r="N30" s="152">
        <f t="shared" si="5"/>
        <v>0</v>
      </c>
      <c r="O30" s="152">
        <f t="shared" si="6"/>
        <v>0</v>
      </c>
      <c r="P30" s="152">
        <f>J30*P5+P29</f>
        <v>23695.25027062912</v>
      </c>
      <c r="Q30" s="152">
        <f>(L30-(N30*S5))*Q5+Q29</f>
        <v>4507.3723220694465</v>
      </c>
      <c r="R30" s="152">
        <f>M30*R5+R29</f>
        <v>0</v>
      </c>
      <c r="S30" s="152">
        <f>N30*S5+S29</f>
        <v>0</v>
      </c>
      <c r="T30" s="152">
        <f>O30*T5+T29</f>
        <v>1022.2222222252313</v>
      </c>
      <c r="U30" s="152">
        <f>M30*U5+U29</f>
        <v>0</v>
      </c>
      <c r="V30" s="152">
        <f>O30*V5+V29</f>
        <v>340.74074074166231</v>
      </c>
      <c r="W30" s="152">
        <f>(J30-K30-(L30-(N30*S5))*Q5+W29)</f>
        <v>19187.877948559675</v>
      </c>
      <c r="AA30" s="134">
        <v>0</v>
      </c>
      <c r="AB30" s="127">
        <v>0</v>
      </c>
    </row>
    <row r="31" spans="1:34" x14ac:dyDescent="0.25">
      <c r="A31" s="151" t="s">
        <v>576</v>
      </c>
      <c r="B31" s="151">
        <v>37200</v>
      </c>
      <c r="C31" s="151">
        <f t="shared" si="0"/>
        <v>100</v>
      </c>
      <c r="D31" s="151">
        <v>213.95720874804499</v>
      </c>
      <c r="E31" s="151">
        <v>0</v>
      </c>
      <c r="F31" s="151">
        <v>6.2738338506287601</v>
      </c>
      <c r="G31" s="151">
        <v>0</v>
      </c>
      <c r="H31" s="151">
        <v>0</v>
      </c>
      <c r="I31" s="151">
        <v>0</v>
      </c>
      <c r="J31" s="152">
        <f t="shared" si="1"/>
        <v>1158.2631779396277</v>
      </c>
      <c r="K31" s="152">
        <f t="shared" si="2"/>
        <v>0</v>
      </c>
      <c r="L31" s="152">
        <f t="shared" si="3"/>
        <v>64.823056528333254</v>
      </c>
      <c r="M31" s="152">
        <f t="shared" si="4"/>
        <v>0</v>
      </c>
      <c r="N31" s="152">
        <f t="shared" si="5"/>
        <v>0</v>
      </c>
      <c r="O31" s="152">
        <f t="shared" si="6"/>
        <v>0</v>
      </c>
      <c r="P31" s="152">
        <f>J31*P5+P30</f>
        <v>24853.513448568749</v>
      </c>
      <c r="Q31" s="152">
        <f>(L31-(N31*S5))*Q5+Q30</f>
        <v>4572.1953785977794</v>
      </c>
      <c r="R31" s="152">
        <f>M31*R5+R30</f>
        <v>0</v>
      </c>
      <c r="S31" s="152">
        <f>N31*S5+S30</f>
        <v>0</v>
      </c>
      <c r="T31" s="152">
        <f>O31*T5+T30</f>
        <v>1022.2222222252313</v>
      </c>
      <c r="U31" s="152">
        <f>M31*U5+U30</f>
        <v>0</v>
      </c>
      <c r="V31" s="152">
        <f>O31*V5+V30</f>
        <v>340.74074074166231</v>
      </c>
      <c r="W31" s="152">
        <f>(J31-K31-(L31-(N31*S5))*Q5+W30)</f>
        <v>20281.31806997097</v>
      </c>
      <c r="AA31" s="134">
        <v>0</v>
      </c>
      <c r="AB31" s="127">
        <v>0</v>
      </c>
    </row>
    <row r="32" spans="1:34" x14ac:dyDescent="0.25">
      <c r="A32" s="151" t="s">
        <v>577</v>
      </c>
      <c r="B32" s="151">
        <v>37300</v>
      </c>
      <c r="C32" s="151">
        <f t="shared" si="0"/>
        <v>100</v>
      </c>
      <c r="D32" s="151">
        <v>71.115341533995903</v>
      </c>
      <c r="E32" s="151">
        <v>0</v>
      </c>
      <c r="F32" s="151">
        <v>0.117484756347039</v>
      </c>
      <c r="G32" s="151">
        <v>0</v>
      </c>
      <c r="H32" s="151">
        <v>0</v>
      </c>
      <c r="I32" s="151">
        <v>0</v>
      </c>
      <c r="J32" s="152">
        <f t="shared" si="1"/>
        <v>527.9121301519275</v>
      </c>
      <c r="K32" s="152">
        <f t="shared" si="2"/>
        <v>0</v>
      </c>
      <c r="L32" s="152">
        <f t="shared" si="3"/>
        <v>11.835775198103331</v>
      </c>
      <c r="M32" s="152">
        <f t="shared" si="4"/>
        <v>0</v>
      </c>
      <c r="N32" s="152">
        <f t="shared" si="5"/>
        <v>0</v>
      </c>
      <c r="O32" s="152">
        <f t="shared" si="6"/>
        <v>0</v>
      </c>
      <c r="P32" s="152">
        <f>J32*P5+P31</f>
        <v>25381.425578720675</v>
      </c>
      <c r="Q32" s="152">
        <f>(L32-(N32*S5))*Q5+Q31</f>
        <v>4584.0311537958823</v>
      </c>
      <c r="R32" s="152">
        <f>M32*R5+R31</f>
        <v>0</v>
      </c>
      <c r="S32" s="152">
        <f>N32*S5+S31</f>
        <v>0</v>
      </c>
      <c r="T32" s="152">
        <f>O32*T5+T31</f>
        <v>1022.2222222252313</v>
      </c>
      <c r="U32" s="152">
        <f>M32*U5+U31</f>
        <v>0</v>
      </c>
      <c r="V32" s="152">
        <f>O32*V5+V31</f>
        <v>340.74074074166231</v>
      </c>
      <c r="W32" s="152">
        <f>(J32-K32-(L32-(N32*S5))*Q5+W31)</f>
        <v>20797.394424924794</v>
      </c>
      <c r="AA32" s="134">
        <v>0</v>
      </c>
      <c r="AB32" s="127">
        <v>0</v>
      </c>
    </row>
    <row r="33" spans="1:34" x14ac:dyDescent="0.25">
      <c r="A33" s="151" t="s">
        <v>578</v>
      </c>
      <c r="B33" s="151">
        <v>37400</v>
      </c>
      <c r="C33" s="151">
        <f t="shared" si="0"/>
        <v>100</v>
      </c>
      <c r="D33" s="151">
        <v>62.3206122826941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J33" s="152">
        <f t="shared" si="1"/>
        <v>247.10361817905559</v>
      </c>
      <c r="K33" s="152">
        <f t="shared" si="2"/>
        <v>0</v>
      </c>
      <c r="L33" s="152">
        <f t="shared" si="3"/>
        <v>0.21756436360562781</v>
      </c>
      <c r="M33" s="152">
        <f t="shared" si="4"/>
        <v>0</v>
      </c>
      <c r="N33" s="152">
        <f t="shared" si="5"/>
        <v>0</v>
      </c>
      <c r="O33" s="152">
        <f t="shared" si="6"/>
        <v>0</v>
      </c>
      <c r="P33" s="152">
        <f>J33*P5+P32</f>
        <v>25628.52919689973</v>
      </c>
      <c r="Q33" s="152">
        <f>(L33-(N33*S5))*Q5+Q32</f>
        <v>4584.2487181594879</v>
      </c>
      <c r="R33" s="152">
        <f>M33*R5+R32</f>
        <v>0</v>
      </c>
      <c r="S33" s="152">
        <f>N33*S5+S32</f>
        <v>0</v>
      </c>
      <c r="T33" s="152">
        <f>O33*T5+T32</f>
        <v>1022.2222222252313</v>
      </c>
      <c r="U33" s="152">
        <f>M33*U5+U32</f>
        <v>0</v>
      </c>
      <c r="V33" s="152">
        <f>O33*V5+V32</f>
        <v>340.74074074166231</v>
      </c>
      <c r="W33" s="152">
        <f>(J33-K33-(L33-(N33*S5))*Q5+W32)</f>
        <v>21044.280478740246</v>
      </c>
      <c r="AA33" s="134">
        <v>0</v>
      </c>
      <c r="AB33" s="127">
        <v>0</v>
      </c>
    </row>
    <row r="34" spans="1:34" x14ac:dyDescent="0.25">
      <c r="A34" s="151" t="s">
        <v>579</v>
      </c>
      <c r="B34" s="151">
        <v>37500</v>
      </c>
      <c r="C34" s="151">
        <f t="shared" si="0"/>
        <v>100</v>
      </c>
      <c r="D34" s="151">
        <v>0.64676139328275895</v>
      </c>
      <c r="E34" s="151">
        <v>0</v>
      </c>
      <c r="F34" s="151">
        <v>48.7938741835233</v>
      </c>
      <c r="G34" s="151">
        <v>0</v>
      </c>
      <c r="H34" s="151">
        <v>0</v>
      </c>
      <c r="I34" s="151">
        <v>0</v>
      </c>
      <c r="J34" s="152">
        <f t="shared" si="1"/>
        <v>116.6062475481053</v>
      </c>
      <c r="K34" s="152">
        <f t="shared" si="2"/>
        <v>0</v>
      </c>
      <c r="L34" s="152">
        <f t="shared" si="3"/>
        <v>90.359026265783896</v>
      </c>
      <c r="M34" s="152">
        <f t="shared" si="4"/>
        <v>0</v>
      </c>
      <c r="N34" s="152">
        <f t="shared" si="5"/>
        <v>0</v>
      </c>
      <c r="O34" s="152">
        <f t="shared" si="6"/>
        <v>0</v>
      </c>
      <c r="P34" s="152">
        <f>J34*P5+P33</f>
        <v>25745.135444447835</v>
      </c>
      <c r="Q34" s="152">
        <f>(L34-(N34*S5))*Q5+Q33</f>
        <v>4674.6077444252714</v>
      </c>
      <c r="R34" s="152">
        <f>M34*R5+R33</f>
        <v>0</v>
      </c>
      <c r="S34" s="152">
        <f>N34*S5+S33</f>
        <v>0</v>
      </c>
      <c r="T34" s="152">
        <f>O34*T5+T33</f>
        <v>1022.2222222252313</v>
      </c>
      <c r="U34" s="152">
        <f>M34*U5+U33</f>
        <v>0</v>
      </c>
      <c r="V34" s="152">
        <f>O34*V5+V33</f>
        <v>340.74074074166231</v>
      </c>
      <c r="W34" s="152">
        <f>(J34-K34-(L34-(N34*S5))*Q5+W33)</f>
        <v>21070.527700022569</v>
      </c>
      <c r="AA34" s="134">
        <v>0</v>
      </c>
      <c r="AB34" s="127">
        <v>0</v>
      </c>
    </row>
    <row r="35" spans="1:34" x14ac:dyDescent="0.25">
      <c r="A35" s="151" t="s">
        <v>580</v>
      </c>
      <c r="B35" s="151">
        <v>37600</v>
      </c>
      <c r="C35" s="151">
        <f t="shared" si="0"/>
        <v>100</v>
      </c>
      <c r="D35" s="151">
        <v>4.7198045649565799E-7</v>
      </c>
      <c r="E35" s="151">
        <v>0</v>
      </c>
      <c r="F35" s="151">
        <v>671.55080687906604</v>
      </c>
      <c r="G35" s="151">
        <v>0</v>
      </c>
      <c r="H35" s="151">
        <v>0</v>
      </c>
      <c r="I35" s="151">
        <v>0</v>
      </c>
      <c r="J35" s="152">
        <f t="shared" si="1"/>
        <v>1.1977071578948435</v>
      </c>
      <c r="K35" s="152">
        <f t="shared" si="2"/>
        <v>0</v>
      </c>
      <c r="L35" s="152">
        <f t="shared" si="3"/>
        <v>1333.9716315973876</v>
      </c>
      <c r="M35" s="152">
        <f t="shared" si="4"/>
        <v>0</v>
      </c>
      <c r="N35" s="152">
        <f t="shared" si="5"/>
        <v>0</v>
      </c>
      <c r="O35" s="152">
        <f t="shared" si="6"/>
        <v>0</v>
      </c>
      <c r="P35" s="152">
        <f>J35*P5+P34</f>
        <v>25746.33315160573</v>
      </c>
      <c r="Q35" s="152">
        <f>(L35-(N35*S5))*Q5+Q34</f>
        <v>6008.5793760226588</v>
      </c>
      <c r="R35" s="152">
        <f>M35*R5+R34</f>
        <v>0</v>
      </c>
      <c r="S35" s="152">
        <f>N35*S5+S34</f>
        <v>0</v>
      </c>
      <c r="T35" s="152">
        <f>O35*T5+T34</f>
        <v>1022.2222222252313</v>
      </c>
      <c r="U35" s="152">
        <f>M35*U5+U34</f>
        <v>0</v>
      </c>
      <c r="V35" s="152">
        <f>O35*V5+V34</f>
        <v>340.74074074166231</v>
      </c>
      <c r="W35" s="152">
        <f>(J35-K35-(L35-(N35*S5))*Q5+W34)</f>
        <v>19737.753775583074</v>
      </c>
      <c r="AA35" s="134">
        <v>0</v>
      </c>
      <c r="AB35" s="127">
        <v>0</v>
      </c>
    </row>
    <row r="36" spans="1:34" x14ac:dyDescent="0.25">
      <c r="A36" s="151" t="s">
        <v>581</v>
      </c>
      <c r="B36" s="151">
        <v>37700</v>
      </c>
      <c r="C36" s="151">
        <f t="shared" si="0"/>
        <v>100</v>
      </c>
      <c r="D36" s="151">
        <v>3.5815901355817898E-7</v>
      </c>
      <c r="E36" s="151">
        <v>0</v>
      </c>
      <c r="F36" s="151">
        <v>632.69647540549704</v>
      </c>
      <c r="G36" s="151">
        <v>0</v>
      </c>
      <c r="H36" s="151">
        <v>0</v>
      </c>
      <c r="I36" s="151">
        <v>0</v>
      </c>
      <c r="J36" s="152">
        <f t="shared" si="1"/>
        <v>1.5372953149145129E-6</v>
      </c>
      <c r="K36" s="152">
        <f t="shared" si="2"/>
        <v>0</v>
      </c>
      <c r="L36" s="152">
        <f t="shared" si="3"/>
        <v>2415.272744971413</v>
      </c>
      <c r="M36" s="152">
        <f t="shared" si="4"/>
        <v>0</v>
      </c>
      <c r="N36" s="152">
        <f t="shared" si="5"/>
        <v>0</v>
      </c>
      <c r="O36" s="152">
        <f t="shared" si="6"/>
        <v>0</v>
      </c>
      <c r="P36" s="152">
        <f>J36*P5+P35</f>
        <v>25746.333153143027</v>
      </c>
      <c r="Q36" s="152">
        <f>(L36-(N36*S5))*Q5+Q35</f>
        <v>8423.8521209940718</v>
      </c>
      <c r="R36" s="152">
        <f>M36*R5+R35</f>
        <v>0</v>
      </c>
      <c r="S36" s="152">
        <f>N36*S5+S35</f>
        <v>0</v>
      </c>
      <c r="T36" s="152">
        <f>O36*T5+T35</f>
        <v>1022.2222222252313</v>
      </c>
      <c r="U36" s="152">
        <f>M36*U5+U35</f>
        <v>0</v>
      </c>
      <c r="V36" s="152">
        <f>O36*V5+V35</f>
        <v>340.74074074166231</v>
      </c>
      <c r="W36" s="152">
        <f>(J36-K36-(L36-(N36*S5))*Q5+W35)</f>
        <v>17322.481032148957</v>
      </c>
      <c r="AA36" s="134">
        <v>0</v>
      </c>
      <c r="AB36" s="127">
        <v>0</v>
      </c>
    </row>
    <row r="37" spans="1:34" x14ac:dyDescent="0.25">
      <c r="A37" s="151" t="s">
        <v>582</v>
      </c>
      <c r="B37" s="151">
        <v>37800</v>
      </c>
      <c r="C37" s="151">
        <f t="shared" si="0"/>
        <v>100</v>
      </c>
      <c r="D37" s="151">
        <v>1.93634459015448</v>
      </c>
      <c r="E37" s="151">
        <v>0</v>
      </c>
      <c r="F37" s="151">
        <v>447.09718728336202</v>
      </c>
      <c r="G37" s="151">
        <v>0</v>
      </c>
      <c r="H37" s="151">
        <v>0</v>
      </c>
      <c r="I37" s="151">
        <v>0</v>
      </c>
      <c r="J37" s="152">
        <f t="shared" si="1"/>
        <v>3.585823978358321</v>
      </c>
      <c r="K37" s="152">
        <f t="shared" si="2"/>
        <v>0</v>
      </c>
      <c r="L37" s="152">
        <f t="shared" si="3"/>
        <v>1999.6178938682574</v>
      </c>
      <c r="M37" s="152">
        <f t="shared" si="4"/>
        <v>0</v>
      </c>
      <c r="N37" s="152">
        <f t="shared" si="5"/>
        <v>0</v>
      </c>
      <c r="O37" s="152">
        <f t="shared" si="6"/>
        <v>0</v>
      </c>
      <c r="P37" s="152">
        <f>J37*P5+P36</f>
        <v>25749.918977121386</v>
      </c>
      <c r="Q37" s="152">
        <f>(L37-(N37*S5))*Q5+Q36</f>
        <v>10423.470014862329</v>
      </c>
      <c r="R37" s="152">
        <f>M37*R5+R36</f>
        <v>0</v>
      </c>
      <c r="S37" s="152">
        <f>N37*S5+S36</f>
        <v>0</v>
      </c>
      <c r="T37" s="152">
        <f>O37*T5+T36</f>
        <v>1022.2222222252313</v>
      </c>
      <c r="U37" s="152">
        <f>M37*U5+U36</f>
        <v>0</v>
      </c>
      <c r="V37" s="152">
        <f>O37*V5+V36</f>
        <v>340.74074074166231</v>
      </c>
      <c r="W37" s="152">
        <f>(J37-K37-(L37-(N37*S5))*Q5+W36)</f>
        <v>15326.448962259057</v>
      </c>
      <c r="AA37" s="134">
        <v>0</v>
      </c>
      <c r="AB37" s="127">
        <v>0</v>
      </c>
    </row>
    <row r="38" spans="1:34" s="138" customFormat="1" x14ac:dyDescent="0.25">
      <c r="A38" s="151" t="s">
        <v>583</v>
      </c>
      <c r="B38" s="151">
        <v>37900</v>
      </c>
      <c r="C38" s="151">
        <f t="shared" si="0"/>
        <v>100</v>
      </c>
      <c r="D38" s="151">
        <v>1.47495270741274</v>
      </c>
      <c r="E38" s="151">
        <v>0</v>
      </c>
      <c r="F38" s="151">
        <f>153.613896876852-AB38</f>
        <v>120.61389687685562</v>
      </c>
      <c r="G38" s="151">
        <v>0</v>
      </c>
      <c r="H38" s="151">
        <v>0</v>
      </c>
      <c r="I38" s="151">
        <v>10.999999999978201</v>
      </c>
      <c r="J38" s="152">
        <f t="shared" si="1"/>
        <v>6.317217217717074</v>
      </c>
      <c r="K38" s="152">
        <f t="shared" si="2"/>
        <v>0</v>
      </c>
      <c r="L38" s="152">
        <f t="shared" si="3"/>
        <v>1051.3168225189215</v>
      </c>
      <c r="M38" s="152">
        <f t="shared" si="4"/>
        <v>0</v>
      </c>
      <c r="N38" s="152">
        <f t="shared" si="5"/>
        <v>0</v>
      </c>
      <c r="O38" s="152">
        <f t="shared" si="6"/>
        <v>20.370370370329997</v>
      </c>
      <c r="P38" s="152">
        <f>J38*P5+P37</f>
        <v>25756.236194339104</v>
      </c>
      <c r="Q38" s="152">
        <f>(L38-(N38*S5))*Q5+Q37</f>
        <v>11474.786837381251</v>
      </c>
      <c r="R38" s="152">
        <f>M38*R5+R37</f>
        <v>0</v>
      </c>
      <c r="S38" s="152">
        <f>N38*S5+S37</f>
        <v>0</v>
      </c>
      <c r="T38" s="152">
        <f>(AVERAGE(AA37:AA38)*(C38)/27)*$T$5+T37</f>
        <v>1144.4444444472513</v>
      </c>
      <c r="U38" s="152">
        <f>M38*U5+U37</f>
        <v>0</v>
      </c>
      <c r="V38" s="152">
        <f>O38*V5+V37</f>
        <v>361.11111111199233</v>
      </c>
      <c r="W38" s="152">
        <f>(J38-K38-(L38-(N38*S5))*Q5+W37)</f>
        <v>14281.449356957854</v>
      </c>
      <c r="X38" s="173"/>
      <c r="Y38" s="173"/>
      <c r="Z38" s="173"/>
      <c r="AA38" s="136">
        <v>65.999999999890804</v>
      </c>
      <c r="AB38" s="135">
        <v>32.999999999996398</v>
      </c>
      <c r="AC38" s="137"/>
      <c r="AD38" s="137"/>
      <c r="AE38" s="137"/>
      <c r="AF38" s="137"/>
      <c r="AG38" s="137"/>
      <c r="AH38" s="137"/>
    </row>
    <row r="39" spans="1:34" s="138" customFormat="1" x14ac:dyDescent="0.25">
      <c r="A39" s="151" t="s">
        <v>584</v>
      </c>
      <c r="B39" s="151">
        <v>38000</v>
      </c>
      <c r="C39" s="151">
        <f t="shared" si="0"/>
        <v>100</v>
      </c>
      <c r="D39" s="151">
        <v>2.3035798213641101E-2</v>
      </c>
      <c r="E39" s="151">
        <v>0</v>
      </c>
      <c r="F39" s="151">
        <f>53.0990723289524-AB39</f>
        <v>20.099072329014305</v>
      </c>
      <c r="G39" s="151">
        <v>0</v>
      </c>
      <c r="H39" s="151">
        <v>0</v>
      </c>
      <c r="I39" s="151">
        <v>10.999999999981799</v>
      </c>
      <c r="J39" s="152">
        <f t="shared" si="1"/>
        <v>2.7740527881970021</v>
      </c>
      <c r="K39" s="152">
        <f t="shared" si="2"/>
        <v>0</v>
      </c>
      <c r="L39" s="152">
        <f t="shared" si="3"/>
        <v>260.57957260346279</v>
      </c>
      <c r="M39" s="152">
        <f t="shared" si="4"/>
        <v>0</v>
      </c>
      <c r="N39" s="152">
        <f t="shared" si="5"/>
        <v>0</v>
      </c>
      <c r="O39" s="152">
        <f t="shared" si="6"/>
        <v>40.740740740666666</v>
      </c>
      <c r="P39" s="152">
        <f>J39*P5+P38</f>
        <v>25759.010247127302</v>
      </c>
      <c r="Q39" s="152">
        <f>(L39-(N39*S5))*Q5+Q38</f>
        <v>11735.366409984714</v>
      </c>
      <c r="R39" s="152">
        <f>M39*R5+R38</f>
        <v>0</v>
      </c>
      <c r="S39" s="152">
        <f>N39*S5+S38</f>
        <v>0</v>
      </c>
      <c r="T39" s="152">
        <f t="shared" ref="T39:T47" si="8">(AVERAGE(AA38:AA39)*(C39)/27)*$T$5+T38</f>
        <v>1388.8888888912813</v>
      </c>
      <c r="U39" s="152">
        <f>M39*U5+U38</f>
        <v>0</v>
      </c>
      <c r="V39" s="152">
        <f>O39*V5+V38</f>
        <v>401.85185185265902</v>
      </c>
      <c r="W39" s="152">
        <f>(J39-K39-(L39-(N39*S5))*Q5+W38)</f>
        <v>14023.643837142588</v>
      </c>
      <c r="X39" s="173"/>
      <c r="Y39" s="173"/>
      <c r="Z39" s="173"/>
      <c r="AA39" s="136">
        <v>65.999999999885404</v>
      </c>
      <c r="AB39" s="135">
        <v>32.999999999938098</v>
      </c>
      <c r="AC39" s="137"/>
      <c r="AD39" s="137"/>
      <c r="AE39" s="137"/>
      <c r="AF39" s="137"/>
      <c r="AG39" s="137"/>
      <c r="AH39" s="137"/>
    </row>
    <row r="40" spans="1:34" s="138" customFormat="1" x14ac:dyDescent="0.25">
      <c r="A40" s="151" t="s">
        <v>585</v>
      </c>
      <c r="B40" s="151">
        <v>38100</v>
      </c>
      <c r="C40" s="151">
        <f t="shared" ref="C40:C63" si="9">B40-B39</f>
        <v>100</v>
      </c>
      <c r="D40" s="151">
        <v>2.78541841908009E-2</v>
      </c>
      <c r="E40" s="151">
        <v>0</v>
      </c>
      <c r="F40" s="151">
        <f>66.1278482139696-AB40</f>
        <v>33.127848213944098</v>
      </c>
      <c r="G40" s="151">
        <v>0</v>
      </c>
      <c r="H40" s="151">
        <v>0</v>
      </c>
      <c r="I40" s="151">
        <v>11.0000000000118</v>
      </c>
      <c r="J40" s="152">
        <f t="shared" ref="J40:J63" si="10">AVERAGE(D39:D40)*(C40)/27</f>
        <v>9.4240708156374073E-2</v>
      </c>
      <c r="K40" s="152">
        <f t="shared" ref="K40:K63" si="11">AVERAGE(E39:E40)*(C40)/27</f>
        <v>0</v>
      </c>
      <c r="L40" s="152">
        <f t="shared" ref="L40:L63" si="12">AVERAGE(F39:F40)*(C40)/27</f>
        <v>98.568371375848898</v>
      </c>
      <c r="M40" s="152">
        <f t="shared" ref="M40:M63" si="13">AVERAGE(G39:G40)*(C40)/27</f>
        <v>0</v>
      </c>
      <c r="N40" s="152">
        <f t="shared" ref="N40:N63" si="14">AVERAGE(H39:H40)*(C40)/27</f>
        <v>0</v>
      </c>
      <c r="O40" s="152">
        <f t="shared" ref="O40:O63" si="15">AVERAGE(I39:I40)*(C40)/27</f>
        <v>40.740740740728882</v>
      </c>
      <c r="P40" s="152">
        <f>J40*P5+P39</f>
        <v>25759.104487835459</v>
      </c>
      <c r="Q40" s="152">
        <f>(L40-(N40*S5))*Q5+Q39</f>
        <v>11833.934781360562</v>
      </c>
      <c r="R40" s="152">
        <f>M40*R5+R39</f>
        <v>0</v>
      </c>
      <c r="S40" s="152">
        <f>N40*S5+S39</f>
        <v>0</v>
      </c>
      <c r="T40" s="152">
        <f t="shared" si="8"/>
        <v>1633.3333333356331</v>
      </c>
      <c r="U40" s="152">
        <f>M40*U5+U39</f>
        <v>0</v>
      </c>
      <c r="V40" s="152">
        <f>O40*V5+V39</f>
        <v>442.59259259338791</v>
      </c>
      <c r="W40" s="152">
        <f>(J40-K40-(L40-(N40*S5))*Q5+W39)</f>
        <v>13925.169706474895</v>
      </c>
      <c r="X40" s="173"/>
      <c r="Y40" s="173"/>
      <c r="Z40" s="173"/>
      <c r="AA40" s="136">
        <v>66.000000000064603</v>
      </c>
      <c r="AB40" s="135">
        <v>33.000000000025501</v>
      </c>
      <c r="AC40" s="137"/>
      <c r="AD40" s="137"/>
      <c r="AE40" s="137"/>
      <c r="AF40" s="137"/>
      <c r="AG40" s="137"/>
      <c r="AH40" s="137"/>
    </row>
    <row r="41" spans="1:34" s="138" customFormat="1" x14ac:dyDescent="0.25">
      <c r="A41" s="151" t="s">
        <v>586</v>
      </c>
      <c r="B41" s="151">
        <v>38200</v>
      </c>
      <c r="C41" s="151">
        <f t="shared" si="9"/>
        <v>100</v>
      </c>
      <c r="D41" s="151">
        <v>0</v>
      </c>
      <c r="E41" s="151">
        <v>0</v>
      </c>
      <c r="F41" s="151">
        <f>100.767949403831-AB41</f>
        <v>67.767949403896495</v>
      </c>
      <c r="G41" s="151">
        <v>0</v>
      </c>
      <c r="H41" s="151">
        <v>0</v>
      </c>
      <c r="I41" s="151">
        <v>10.99999999998</v>
      </c>
      <c r="J41" s="152">
        <f t="shared" si="10"/>
        <v>5.1581822575557226E-2</v>
      </c>
      <c r="K41" s="152">
        <f t="shared" si="11"/>
        <v>0</v>
      </c>
      <c r="L41" s="152">
        <f t="shared" si="12"/>
        <v>186.84406966266778</v>
      </c>
      <c r="M41" s="152">
        <f t="shared" si="13"/>
        <v>0</v>
      </c>
      <c r="N41" s="152">
        <f t="shared" si="14"/>
        <v>0</v>
      </c>
      <c r="O41" s="152">
        <f t="shared" si="15"/>
        <v>40.740740740725556</v>
      </c>
      <c r="P41" s="152">
        <f>J41*P5+P40</f>
        <v>25759.156069658035</v>
      </c>
      <c r="Q41" s="152">
        <f>(L41-(N41*S5))*Q5+Q40</f>
        <v>12020.778851023229</v>
      </c>
      <c r="R41" s="152">
        <f>M41*R5+R40</f>
        <v>0</v>
      </c>
      <c r="S41" s="152">
        <f>N41*S5+S40</f>
        <v>0</v>
      </c>
      <c r="T41" s="152">
        <f t="shared" si="8"/>
        <v>1877.7777777799884</v>
      </c>
      <c r="U41" s="152">
        <f>M41*U5+U40</f>
        <v>0</v>
      </c>
      <c r="V41" s="152">
        <f>O41*V5+V40</f>
        <v>483.33333333411349</v>
      </c>
      <c r="W41" s="152">
        <f>(J41-K41-(L41-(N41*S5))*Q5+W40)</f>
        <v>13738.377218634803</v>
      </c>
      <c r="X41" s="173"/>
      <c r="Y41" s="173"/>
      <c r="Z41" s="173"/>
      <c r="AA41" s="136">
        <v>65.999999999887194</v>
      </c>
      <c r="AB41" s="135">
        <v>32.999999999934502</v>
      </c>
      <c r="AC41" s="137"/>
      <c r="AD41" s="137"/>
      <c r="AE41" s="137"/>
      <c r="AF41" s="137"/>
      <c r="AG41" s="137"/>
      <c r="AH41" s="137"/>
    </row>
    <row r="42" spans="1:34" s="138" customFormat="1" x14ac:dyDescent="0.25">
      <c r="A42" s="151" t="s">
        <v>587</v>
      </c>
      <c r="B42" s="151">
        <v>38300</v>
      </c>
      <c r="C42" s="151">
        <f t="shared" si="9"/>
        <v>100</v>
      </c>
      <c r="D42" s="151">
        <v>0</v>
      </c>
      <c r="E42" s="151">
        <v>0</v>
      </c>
      <c r="F42" s="151">
        <f>107.569147936978-AB42</f>
        <v>74.591965436275188</v>
      </c>
      <c r="G42" s="151">
        <v>0</v>
      </c>
      <c r="H42" s="151">
        <v>0</v>
      </c>
      <c r="I42" s="151">
        <v>10.992394166900301</v>
      </c>
      <c r="J42" s="152">
        <f t="shared" si="10"/>
        <v>0</v>
      </c>
      <c r="K42" s="152">
        <f t="shared" si="11"/>
        <v>0</v>
      </c>
      <c r="L42" s="152">
        <f t="shared" si="12"/>
        <v>263.62947192624387</v>
      </c>
      <c r="M42" s="152">
        <f t="shared" si="13"/>
        <v>0</v>
      </c>
      <c r="N42" s="152">
        <f t="shared" si="14"/>
        <v>0</v>
      </c>
      <c r="O42" s="152">
        <f t="shared" si="15"/>
        <v>40.726655864593155</v>
      </c>
      <c r="P42" s="152">
        <f>J42*P5+P41</f>
        <v>25759.156069658035</v>
      </c>
      <c r="Q42" s="152">
        <f>(L42-(N42*S5))*Q5+Q41</f>
        <v>12284.408322949474</v>
      </c>
      <c r="R42" s="152">
        <f>M42*R5+R41</f>
        <v>0</v>
      </c>
      <c r="S42" s="152">
        <f>N42*S5+S41</f>
        <v>0</v>
      </c>
      <c r="T42" s="152">
        <f t="shared" si="8"/>
        <v>2122.1377129675679</v>
      </c>
      <c r="U42" s="152">
        <f>M42*U5+U41</f>
        <v>0</v>
      </c>
      <c r="V42" s="152">
        <f>O42*V5+V41</f>
        <v>524.0599891987066</v>
      </c>
      <c r="W42" s="152">
        <f>(J42-K42-(L42-(N42*S5))*Q5+W41)</f>
        <v>13474.747746708559</v>
      </c>
      <c r="X42" s="173"/>
      <c r="Y42" s="173"/>
      <c r="Z42" s="173"/>
      <c r="AA42" s="136">
        <v>65.954365001405705</v>
      </c>
      <c r="AB42" s="135">
        <v>32.977182500702803</v>
      </c>
      <c r="AC42" s="137"/>
      <c r="AD42" s="137"/>
      <c r="AE42" s="137"/>
      <c r="AF42" s="137"/>
      <c r="AG42" s="137"/>
      <c r="AH42" s="137"/>
    </row>
    <row r="43" spans="1:34" s="138" customFormat="1" x14ac:dyDescent="0.25">
      <c r="A43" s="151" t="s">
        <v>588</v>
      </c>
      <c r="B43" s="151">
        <v>38400</v>
      </c>
      <c r="C43" s="151">
        <f t="shared" si="9"/>
        <v>100</v>
      </c>
      <c r="D43" s="151">
        <v>0</v>
      </c>
      <c r="E43" s="151">
        <v>0</v>
      </c>
      <c r="F43" s="151">
        <f>145.479458531426-AB43</f>
        <v>111.69323525903408</v>
      </c>
      <c r="G43" s="151">
        <v>0</v>
      </c>
      <c r="H43" s="151">
        <v>0</v>
      </c>
      <c r="I43" s="151">
        <v>11.2620744241294</v>
      </c>
      <c r="J43" s="152">
        <f t="shared" si="10"/>
        <v>0</v>
      </c>
      <c r="K43" s="152">
        <f t="shared" si="11"/>
        <v>0</v>
      </c>
      <c r="L43" s="152">
        <f t="shared" si="12"/>
        <v>344.9725938802024</v>
      </c>
      <c r="M43" s="152">
        <f t="shared" si="13"/>
        <v>0</v>
      </c>
      <c r="N43" s="152">
        <f t="shared" si="14"/>
        <v>0</v>
      </c>
      <c r="O43" s="152">
        <f t="shared" si="15"/>
        <v>41.211978872277221</v>
      </c>
      <c r="P43" s="152">
        <f>J43*P5+P42</f>
        <v>25759.156069658035</v>
      </c>
      <c r="Q43" s="152">
        <f>(L43-(N43*S5))*Q5+Q42</f>
        <v>12629.380916829676</v>
      </c>
      <c r="R43" s="152">
        <f>M43*R5+R42</f>
        <v>0</v>
      </c>
      <c r="S43" s="152">
        <f>N43*S5+S42</f>
        <v>0</v>
      </c>
      <c r="T43" s="152">
        <f t="shared" si="8"/>
        <v>2369.4095862012473</v>
      </c>
      <c r="U43" s="152">
        <f>M43*U5+U42</f>
        <v>0</v>
      </c>
      <c r="V43" s="152">
        <f>O43*V5+V42</f>
        <v>565.2719680709838</v>
      </c>
      <c r="W43" s="152">
        <f>(J43-K43-(L43-(N43*S5))*Q5+W42)</f>
        <v>13129.775152828357</v>
      </c>
      <c r="X43" s="173"/>
      <c r="Y43" s="173"/>
      <c r="Z43" s="173"/>
      <c r="AA43" s="136">
        <v>67.572446544781101</v>
      </c>
      <c r="AB43" s="135">
        <v>33.786223272391901</v>
      </c>
      <c r="AC43" s="137"/>
      <c r="AD43" s="137"/>
      <c r="AE43" s="137"/>
      <c r="AF43" s="137"/>
      <c r="AG43" s="137"/>
      <c r="AH43" s="137"/>
    </row>
    <row r="44" spans="1:34" s="138" customFormat="1" x14ac:dyDescent="0.25">
      <c r="A44" s="151" t="s">
        <v>589</v>
      </c>
      <c r="B44" s="151">
        <v>38500</v>
      </c>
      <c r="C44" s="151">
        <f t="shared" si="9"/>
        <v>100</v>
      </c>
      <c r="D44" s="151">
        <v>9.8089275324764404</v>
      </c>
      <c r="E44" s="151">
        <v>0</v>
      </c>
      <c r="F44" s="151">
        <f>68.5159081762067-AB44</f>
        <v>32.491160819042292</v>
      </c>
      <c r="G44" s="151">
        <v>0</v>
      </c>
      <c r="H44" s="151">
        <v>0</v>
      </c>
      <c r="I44" s="151">
        <v>12.008249119057799</v>
      </c>
      <c r="J44" s="152">
        <f t="shared" si="10"/>
        <v>18.164680615697112</v>
      </c>
      <c r="K44" s="152">
        <f t="shared" si="11"/>
        <v>0</v>
      </c>
      <c r="L44" s="152">
        <f t="shared" si="12"/>
        <v>267.00814088532655</v>
      </c>
      <c r="M44" s="152">
        <f t="shared" si="13"/>
        <v>0</v>
      </c>
      <c r="N44" s="152">
        <f t="shared" si="14"/>
        <v>0</v>
      </c>
      <c r="O44" s="152">
        <f t="shared" si="15"/>
        <v>43.093191746642965</v>
      </c>
      <c r="P44" s="152">
        <f>J44*P5+P43</f>
        <v>25777.320750273731</v>
      </c>
      <c r="Q44" s="152">
        <f>(L44-(N44*S5))*Q5+Q43</f>
        <v>12896.389057715001</v>
      </c>
      <c r="R44" s="152">
        <f>M44*R5+R43</f>
        <v>0</v>
      </c>
      <c r="S44" s="152">
        <f>N44*S5+S43</f>
        <v>0</v>
      </c>
      <c r="T44" s="152">
        <f t="shared" si="8"/>
        <v>2627.9687366810722</v>
      </c>
      <c r="U44" s="152">
        <f>M44*U5+U43</f>
        <v>0</v>
      </c>
      <c r="V44" s="152">
        <f>O44*V5+V43</f>
        <v>608.36515981762682</v>
      </c>
      <c r="W44" s="152">
        <f>(J44-K44-(L44-(N44*S5))*Q5+W43)</f>
        <v>12880.931692558728</v>
      </c>
      <c r="X44" s="173"/>
      <c r="Y44" s="173"/>
      <c r="Z44" s="173"/>
      <c r="AA44" s="136">
        <v>72.049494714324297</v>
      </c>
      <c r="AB44" s="135">
        <v>36.024747357164401</v>
      </c>
      <c r="AC44" s="137"/>
      <c r="AD44" s="137"/>
      <c r="AE44" s="137"/>
      <c r="AF44" s="137"/>
      <c r="AG44" s="137"/>
      <c r="AH44" s="137"/>
    </row>
    <row r="45" spans="1:34" s="138" customFormat="1" x14ac:dyDescent="0.25">
      <c r="A45" s="151" t="s">
        <v>590</v>
      </c>
      <c r="B45" s="151">
        <v>38600</v>
      </c>
      <c r="C45" s="151">
        <f t="shared" si="9"/>
        <v>100</v>
      </c>
      <c r="D45" s="151">
        <v>2.7923444296784501</v>
      </c>
      <c r="E45" s="151">
        <v>0</v>
      </c>
      <c r="F45" s="151">
        <f>64.1136319129473-AB45</f>
        <v>28.105062243374</v>
      </c>
      <c r="G45" s="151">
        <v>0</v>
      </c>
      <c r="H45" s="151">
        <v>0</v>
      </c>
      <c r="I45" s="151">
        <v>12.0028565565335</v>
      </c>
      <c r="J45" s="152">
        <f t="shared" si="10"/>
        <v>23.335688818805352</v>
      </c>
      <c r="K45" s="152">
        <f t="shared" si="11"/>
        <v>0</v>
      </c>
      <c r="L45" s="152">
        <f t="shared" si="12"/>
        <v>112.2152278933635</v>
      </c>
      <c r="M45" s="152">
        <f t="shared" si="13"/>
        <v>0</v>
      </c>
      <c r="N45" s="152">
        <f t="shared" si="14"/>
        <v>0</v>
      </c>
      <c r="O45" s="152">
        <f t="shared" si="15"/>
        <v>44.465010510354254</v>
      </c>
      <c r="P45" s="152">
        <f>J45*P5+P44</f>
        <v>25800.656439092538</v>
      </c>
      <c r="Q45" s="152">
        <f>(L45-(N45*S5))*Q5+Q44</f>
        <v>13008.604285608364</v>
      </c>
      <c r="R45" s="152">
        <f>M45*R5+R44</f>
        <v>0</v>
      </c>
      <c r="S45" s="152">
        <f>N45*S5+S44</f>
        <v>0</v>
      </c>
      <c r="T45" s="152">
        <f t="shared" si="8"/>
        <v>2894.7587997431428</v>
      </c>
      <c r="U45" s="152">
        <f>M45*U5+U44</f>
        <v>0</v>
      </c>
      <c r="V45" s="152">
        <f>O45*V5+V44</f>
        <v>652.83017032798102</v>
      </c>
      <c r="W45" s="152">
        <f>(J45-K45-(L45-(N45*S5))*Q5+W44)</f>
        <v>12792.05215348417</v>
      </c>
      <c r="X45" s="173"/>
      <c r="Y45" s="173"/>
      <c r="Z45" s="173"/>
      <c r="AA45" s="136">
        <v>72.017139339193804</v>
      </c>
      <c r="AB45" s="135">
        <v>36.008569669573298</v>
      </c>
      <c r="AC45" s="137"/>
      <c r="AD45" s="137"/>
      <c r="AE45" s="137"/>
      <c r="AF45" s="137"/>
      <c r="AG45" s="137"/>
      <c r="AH45" s="137"/>
    </row>
    <row r="46" spans="1:34" s="138" customFormat="1" x14ac:dyDescent="0.25">
      <c r="A46" s="151" t="s">
        <v>591</v>
      </c>
      <c r="B46" s="151">
        <v>38700</v>
      </c>
      <c r="C46" s="151">
        <f t="shared" si="9"/>
        <v>100</v>
      </c>
      <c r="D46" s="151">
        <v>0.10188687052504999</v>
      </c>
      <c r="E46" s="151">
        <v>0</v>
      </c>
      <c r="F46" s="151">
        <f>66.6615499501577-AB46</f>
        <v>30.661549950213605</v>
      </c>
      <c r="G46" s="151">
        <v>0</v>
      </c>
      <c r="H46" s="151">
        <v>0</v>
      </c>
      <c r="I46" s="151">
        <v>11.9999999999864</v>
      </c>
      <c r="J46" s="152">
        <f t="shared" si="10"/>
        <v>5.3596875929694443</v>
      </c>
      <c r="K46" s="152">
        <f t="shared" si="11"/>
        <v>0</v>
      </c>
      <c r="L46" s="152">
        <f t="shared" si="12"/>
        <v>108.82705961775483</v>
      </c>
      <c r="M46" s="152">
        <f t="shared" si="13"/>
        <v>0</v>
      </c>
      <c r="N46" s="152">
        <f t="shared" si="14"/>
        <v>0</v>
      </c>
      <c r="O46" s="152">
        <f t="shared" si="15"/>
        <v>44.449734363925742</v>
      </c>
      <c r="P46" s="152">
        <f>J46*P5+P45</f>
        <v>25806.016126685507</v>
      </c>
      <c r="Q46" s="152">
        <f>(L46-(N46*S5))*Q5+Q45</f>
        <v>13117.431345226119</v>
      </c>
      <c r="R46" s="152">
        <f>M46*R5+R45</f>
        <v>0</v>
      </c>
      <c r="S46" s="152">
        <f>N46*S5+S45</f>
        <v>0</v>
      </c>
      <c r="T46" s="152">
        <f t="shared" si="8"/>
        <v>3161.4572059266684</v>
      </c>
      <c r="U46" s="152">
        <f>M46*U5+U45</f>
        <v>0</v>
      </c>
      <c r="V46" s="152">
        <f>O46*V5+V45</f>
        <v>697.27990469190672</v>
      </c>
      <c r="W46" s="152">
        <f>(J46-K46-(L46-(N46*S5))*Q5+W45)</f>
        <v>12688.584781459385</v>
      </c>
      <c r="X46" s="173"/>
      <c r="Y46" s="173"/>
      <c r="Z46" s="173"/>
      <c r="AA46" s="136">
        <v>71.999999999909903</v>
      </c>
      <c r="AB46" s="135">
        <v>35.999999999944102</v>
      </c>
      <c r="AC46" s="137"/>
      <c r="AD46" s="137"/>
      <c r="AE46" s="137"/>
      <c r="AF46" s="137"/>
      <c r="AG46" s="137"/>
      <c r="AH46" s="137"/>
    </row>
    <row r="47" spans="1:34" x14ac:dyDescent="0.25">
      <c r="A47" s="151" t="s">
        <v>592</v>
      </c>
      <c r="B47" s="151">
        <v>38800</v>
      </c>
      <c r="C47" s="151">
        <f t="shared" si="9"/>
        <v>100</v>
      </c>
      <c r="D47" s="151">
        <v>1.21701676107477E-4</v>
      </c>
      <c r="E47" s="151">
        <v>0</v>
      </c>
      <c r="F47" s="151">
        <v>74.718169799422895</v>
      </c>
      <c r="G47" s="151">
        <v>0</v>
      </c>
      <c r="H47" s="151">
        <v>0</v>
      </c>
      <c r="I47" s="151">
        <v>0</v>
      </c>
      <c r="J47" s="152">
        <f t="shared" si="10"/>
        <v>0.18890476333547679</v>
      </c>
      <c r="K47" s="152">
        <f t="shared" si="11"/>
        <v>0</v>
      </c>
      <c r="L47" s="152">
        <f t="shared" si="12"/>
        <v>195.14762916599355</v>
      </c>
      <c r="M47" s="152">
        <f t="shared" si="13"/>
        <v>0</v>
      </c>
      <c r="N47" s="152">
        <f t="shared" si="14"/>
        <v>0</v>
      </c>
      <c r="O47" s="152">
        <f t="shared" si="15"/>
        <v>22.22222222219704</v>
      </c>
      <c r="P47" s="152">
        <f>J47*P5+P46</f>
        <v>25806.205031448841</v>
      </c>
      <c r="Q47" s="152">
        <f>(L47-(N47*S5))*Q5+Q46</f>
        <v>13312.578974392112</v>
      </c>
      <c r="R47" s="152">
        <f>M47*R5+R46</f>
        <v>0</v>
      </c>
      <c r="S47" s="152">
        <f>N47*S5+S46</f>
        <v>0</v>
      </c>
      <c r="T47" s="152">
        <f t="shared" si="8"/>
        <v>3294.790539259835</v>
      </c>
      <c r="U47" s="152">
        <f>M47*U5+U46</f>
        <v>0</v>
      </c>
      <c r="V47" s="152">
        <f>O47*V5+V46</f>
        <v>719.50212691410377</v>
      </c>
      <c r="W47" s="152">
        <f>(J47-K47-(L47-(N47*S5))*Q5+W46)</f>
        <v>12493.626057056726</v>
      </c>
      <c r="AA47" s="134">
        <v>0</v>
      </c>
      <c r="AB47" s="127">
        <v>0</v>
      </c>
    </row>
    <row r="48" spans="1:34" x14ac:dyDescent="0.25">
      <c r="A48" s="151" t="s">
        <v>593</v>
      </c>
      <c r="B48" s="151">
        <v>38900</v>
      </c>
      <c r="C48" s="151">
        <f t="shared" si="9"/>
        <v>100</v>
      </c>
      <c r="D48" s="151">
        <v>0</v>
      </c>
      <c r="E48" s="151">
        <v>0</v>
      </c>
      <c r="F48" s="151">
        <v>86.742975869544793</v>
      </c>
      <c r="G48" s="151">
        <v>0</v>
      </c>
      <c r="H48" s="151">
        <v>0</v>
      </c>
      <c r="I48" s="151">
        <v>0</v>
      </c>
      <c r="J48" s="152">
        <f t="shared" si="10"/>
        <v>2.2537347427310556E-4</v>
      </c>
      <c r="K48" s="152">
        <f t="shared" si="11"/>
        <v>0</v>
      </c>
      <c r="L48" s="152">
        <f t="shared" si="12"/>
        <v>299.00212160919938</v>
      </c>
      <c r="M48" s="152">
        <f t="shared" si="13"/>
        <v>0</v>
      </c>
      <c r="N48" s="152">
        <f t="shared" si="14"/>
        <v>0</v>
      </c>
      <c r="O48" s="152">
        <f t="shared" si="15"/>
        <v>0</v>
      </c>
      <c r="P48" s="152">
        <f>J48*P5+P47</f>
        <v>25806.205256822315</v>
      </c>
      <c r="Q48" s="152">
        <f>(L48-(N48*S5))*Q5+Q47</f>
        <v>13611.581096001311</v>
      </c>
      <c r="R48" s="152">
        <f>M48*R5+R47</f>
        <v>0</v>
      </c>
      <c r="S48" s="152">
        <f>N48*S5+S47</f>
        <v>0</v>
      </c>
      <c r="T48" s="152">
        <f>O48*T5+T47</f>
        <v>3294.790539259835</v>
      </c>
      <c r="U48" s="152">
        <f>M48*U5+U47</f>
        <v>0</v>
      </c>
      <c r="V48" s="152">
        <f>O48*V5+V47</f>
        <v>719.50212691410377</v>
      </c>
      <c r="W48" s="152">
        <f>(J48-K48-(L48-(N48*S5))*Q5+W47)</f>
        <v>12194.624160821002</v>
      </c>
      <c r="AA48" s="134">
        <v>0</v>
      </c>
      <c r="AB48" s="127">
        <v>0</v>
      </c>
    </row>
    <row r="49" spans="1:28" x14ac:dyDescent="0.25">
      <c r="A49" s="151" t="s">
        <v>594</v>
      </c>
      <c r="B49" s="151">
        <v>39000</v>
      </c>
      <c r="C49" s="151">
        <f t="shared" si="9"/>
        <v>100</v>
      </c>
      <c r="D49" s="151">
        <v>5.9946485635009601E-5</v>
      </c>
      <c r="E49" s="151">
        <v>0</v>
      </c>
      <c r="F49" s="151">
        <v>86.075968972674701</v>
      </c>
      <c r="G49" s="151">
        <v>0</v>
      </c>
      <c r="H49" s="151">
        <v>0</v>
      </c>
      <c r="I49" s="151">
        <v>0</v>
      </c>
      <c r="J49" s="152">
        <f t="shared" si="10"/>
        <v>1.1101201043520297E-4</v>
      </c>
      <c r="K49" s="152">
        <f t="shared" si="11"/>
        <v>0</v>
      </c>
      <c r="L49" s="152">
        <f t="shared" si="12"/>
        <v>320.03508304114723</v>
      </c>
      <c r="M49" s="152">
        <f t="shared" si="13"/>
        <v>0</v>
      </c>
      <c r="N49" s="152">
        <f t="shared" si="14"/>
        <v>0</v>
      </c>
      <c r="O49" s="152">
        <f t="shared" si="15"/>
        <v>0</v>
      </c>
      <c r="P49" s="152">
        <f>J49*P5+P48</f>
        <v>25806.205367834325</v>
      </c>
      <c r="Q49" s="152">
        <f>(L49-(N49*S5))*Q5+Q48</f>
        <v>13931.616179042459</v>
      </c>
      <c r="R49" s="152">
        <f>M49*R5+R48</f>
        <v>0</v>
      </c>
      <c r="S49" s="152">
        <f>N49*S5+S48</f>
        <v>0</v>
      </c>
      <c r="T49" s="152">
        <f>O49*T5+T48</f>
        <v>3294.790539259835</v>
      </c>
      <c r="U49" s="152">
        <f>M49*U5+U48</f>
        <v>0</v>
      </c>
      <c r="V49" s="152">
        <f>O49*V5+V48</f>
        <v>719.50212691410377</v>
      </c>
      <c r="W49" s="152">
        <f>(J49-K49-(L49-(N49*S5))*Q5+W48)</f>
        <v>11874.589188791866</v>
      </c>
      <c r="AA49" s="134">
        <v>0</v>
      </c>
      <c r="AB49" s="127">
        <v>0</v>
      </c>
    </row>
    <row r="50" spans="1:28" x14ac:dyDescent="0.25">
      <c r="A50" s="151" t="s">
        <v>595</v>
      </c>
      <c r="B50" s="151">
        <v>39100</v>
      </c>
      <c r="C50" s="151">
        <f t="shared" si="9"/>
        <v>100</v>
      </c>
      <c r="D50" s="151">
        <v>4.4304939365247298E-5</v>
      </c>
      <c r="E50" s="151">
        <v>0</v>
      </c>
      <c r="F50" s="151">
        <v>79.912078890163698</v>
      </c>
      <c r="G50" s="151">
        <v>0</v>
      </c>
      <c r="H50" s="151">
        <v>0</v>
      </c>
      <c r="I50" s="151">
        <v>0</v>
      </c>
      <c r="J50" s="152">
        <f t="shared" si="10"/>
        <v>1.9305819444492017E-4</v>
      </c>
      <c r="K50" s="152">
        <f t="shared" si="11"/>
        <v>0</v>
      </c>
      <c r="L50" s="152">
        <f t="shared" si="12"/>
        <v>307.38527382007118</v>
      </c>
      <c r="M50" s="152">
        <f t="shared" si="13"/>
        <v>0</v>
      </c>
      <c r="N50" s="152">
        <f t="shared" si="14"/>
        <v>0</v>
      </c>
      <c r="O50" s="152">
        <f t="shared" si="15"/>
        <v>0</v>
      </c>
      <c r="P50" s="152">
        <f>J50*P5+P49</f>
        <v>25806.205560892518</v>
      </c>
      <c r="Q50" s="152">
        <f>(L50-(N50*S5))*Q5+Q49</f>
        <v>14239.001452862531</v>
      </c>
      <c r="R50" s="152">
        <f>M50*R5+R49</f>
        <v>0</v>
      </c>
      <c r="S50" s="152">
        <f>N50*S5+S49</f>
        <v>0</v>
      </c>
      <c r="T50" s="152">
        <f>O50*T5+T49</f>
        <v>3294.790539259835</v>
      </c>
      <c r="U50" s="152">
        <f>M50*U5+U49</f>
        <v>0</v>
      </c>
      <c r="V50" s="152">
        <f>O50*V5+V49</f>
        <v>719.50212691410377</v>
      </c>
      <c r="W50" s="152">
        <f>(J50-K50-(L50-(N50*S5))*Q5+W49)</f>
        <v>11567.20410802999</v>
      </c>
      <c r="AA50" s="134">
        <v>0</v>
      </c>
      <c r="AB50" s="127">
        <v>0</v>
      </c>
    </row>
    <row r="51" spans="1:28" x14ac:dyDescent="0.25">
      <c r="A51" s="151" t="s">
        <v>596</v>
      </c>
      <c r="B51" s="151">
        <v>39200</v>
      </c>
      <c r="C51" s="151">
        <f t="shared" si="9"/>
        <v>100</v>
      </c>
      <c r="D51" s="151">
        <v>7.0725850036978902E-3</v>
      </c>
      <c r="E51" s="151">
        <v>0</v>
      </c>
      <c r="F51" s="151">
        <v>62.287816888240698</v>
      </c>
      <c r="G51" s="151">
        <v>0</v>
      </c>
      <c r="H51" s="151">
        <v>0</v>
      </c>
      <c r="I51" s="151">
        <v>0</v>
      </c>
      <c r="J51" s="152">
        <f t="shared" si="10"/>
        <v>1.3179425820487291E-2</v>
      </c>
      <c r="K51" s="152">
        <f t="shared" si="11"/>
        <v>0</v>
      </c>
      <c r="L51" s="152">
        <f t="shared" si="12"/>
        <v>263.33314033037851</v>
      </c>
      <c r="M51" s="152">
        <f t="shared" si="13"/>
        <v>0</v>
      </c>
      <c r="N51" s="152">
        <f t="shared" si="14"/>
        <v>0</v>
      </c>
      <c r="O51" s="152">
        <f t="shared" si="15"/>
        <v>0</v>
      </c>
      <c r="P51" s="152">
        <f>J51*P5+P50</f>
        <v>25806.218740318338</v>
      </c>
      <c r="Q51" s="152">
        <f>(L51-(N51*S5))*Q5+Q50</f>
        <v>14502.334593192909</v>
      </c>
      <c r="R51" s="152">
        <f>M51*R5+R50</f>
        <v>0</v>
      </c>
      <c r="S51" s="152">
        <f>N51*S5+S50</f>
        <v>0</v>
      </c>
      <c r="T51" s="152">
        <f>O51*T5+T50</f>
        <v>3294.790539259835</v>
      </c>
      <c r="U51" s="152">
        <f>M51*U5+U50</f>
        <v>0</v>
      </c>
      <c r="V51" s="152">
        <f>O51*V5+V50</f>
        <v>719.50212691410377</v>
      </c>
      <c r="W51" s="152">
        <f>(J51-K51-(L51-(N51*S5))*Q5+W50)</f>
        <v>11303.884147125431</v>
      </c>
      <c r="AA51" s="134">
        <v>0</v>
      </c>
      <c r="AB51" s="127">
        <v>0</v>
      </c>
    </row>
    <row r="52" spans="1:28" x14ac:dyDescent="0.25">
      <c r="A52" s="151" t="s">
        <v>597</v>
      </c>
      <c r="B52" s="151">
        <v>39300</v>
      </c>
      <c r="C52" s="151">
        <f t="shared" si="9"/>
        <v>100</v>
      </c>
      <c r="D52" s="151">
        <v>1.6485664673382399E-6</v>
      </c>
      <c r="E52" s="151">
        <v>0</v>
      </c>
      <c r="F52" s="151">
        <v>96.694796594054395</v>
      </c>
      <c r="G52" s="151">
        <v>0</v>
      </c>
      <c r="H52" s="151">
        <v>0</v>
      </c>
      <c r="I52" s="151">
        <v>0</v>
      </c>
      <c r="J52" s="152">
        <f t="shared" si="10"/>
        <v>1.3100432537343014E-2</v>
      </c>
      <c r="K52" s="152">
        <f t="shared" si="11"/>
        <v>0</v>
      </c>
      <c r="L52" s="152">
        <f t="shared" si="12"/>
        <v>294.41224718943539</v>
      </c>
      <c r="M52" s="152">
        <f t="shared" si="13"/>
        <v>0</v>
      </c>
      <c r="N52" s="152">
        <f t="shared" si="14"/>
        <v>0</v>
      </c>
      <c r="O52" s="152">
        <f t="shared" si="15"/>
        <v>0</v>
      </c>
      <c r="P52" s="152">
        <f>J52*P5+P51</f>
        <v>25806.231840750876</v>
      </c>
      <c r="Q52" s="152">
        <f>(L52-(N52*S5))*Q5+Q51</f>
        <v>14796.746840382344</v>
      </c>
      <c r="R52" s="152">
        <f>M52*R5+R51</f>
        <v>0</v>
      </c>
      <c r="S52" s="152">
        <f>N52*S5+S51</f>
        <v>0</v>
      </c>
      <c r="T52" s="152">
        <f>O52*T5+T51</f>
        <v>3294.790539259835</v>
      </c>
      <c r="U52" s="152">
        <f>M52*U5+U51</f>
        <v>0</v>
      </c>
      <c r="V52" s="152">
        <f>O52*V5+V51</f>
        <v>719.50212691410377</v>
      </c>
      <c r="W52" s="152">
        <f>(J52-K52-(L52-(N52*S5))*Q5+W51)</f>
        <v>11009.485000368533</v>
      </c>
      <c r="AA52" s="134">
        <v>0</v>
      </c>
      <c r="AB52" s="127">
        <v>0</v>
      </c>
    </row>
    <row r="53" spans="1:28" x14ac:dyDescent="0.25">
      <c r="A53" s="151" t="s">
        <v>598</v>
      </c>
      <c r="B53" s="151">
        <v>39400</v>
      </c>
      <c r="C53" s="151">
        <f t="shared" si="9"/>
        <v>100</v>
      </c>
      <c r="D53" s="151">
        <v>1.65893348457757E-2</v>
      </c>
      <c r="E53" s="151">
        <v>0</v>
      </c>
      <c r="F53" s="151">
        <v>130.55955494589099</v>
      </c>
      <c r="G53" s="151">
        <v>0</v>
      </c>
      <c r="H53" s="151">
        <v>0</v>
      </c>
      <c r="I53" s="151">
        <v>0</v>
      </c>
      <c r="J53" s="152">
        <f t="shared" si="10"/>
        <v>3.0724043356005627E-2</v>
      </c>
      <c r="K53" s="152">
        <f t="shared" si="11"/>
        <v>0</v>
      </c>
      <c r="L53" s="152">
        <f t="shared" si="12"/>
        <v>420.84139174063961</v>
      </c>
      <c r="M53" s="152">
        <f t="shared" si="13"/>
        <v>0</v>
      </c>
      <c r="N53" s="152">
        <f t="shared" si="14"/>
        <v>0</v>
      </c>
      <c r="O53" s="152">
        <f t="shared" si="15"/>
        <v>0</v>
      </c>
      <c r="P53" s="152">
        <f>J53*P5+P52</f>
        <v>25806.262564794233</v>
      </c>
      <c r="Q53" s="152">
        <f>(L53-(N53*S5))*Q5+Q52</f>
        <v>15217.588232122984</v>
      </c>
      <c r="R53" s="152">
        <f>M53*R5+R52</f>
        <v>0</v>
      </c>
      <c r="S53" s="152">
        <f>N53*S5+S52</f>
        <v>0</v>
      </c>
      <c r="T53" s="152">
        <f>O53*T5+T52</f>
        <v>3294.790539259835</v>
      </c>
      <c r="U53" s="152">
        <f>M53*U5+U52</f>
        <v>0</v>
      </c>
      <c r="V53" s="152">
        <f>O53*V5+V52</f>
        <v>719.50212691410377</v>
      </c>
      <c r="W53" s="152">
        <f>(J53-K53-(L53-(N53*S5))*Q5+W52)</f>
        <v>10588.674332671249</v>
      </c>
      <c r="AA53" s="134">
        <v>0</v>
      </c>
      <c r="AB53" s="127">
        <v>0</v>
      </c>
    </row>
    <row r="54" spans="1:28" x14ac:dyDescent="0.25">
      <c r="A54" s="151" t="s">
        <v>599</v>
      </c>
      <c r="B54" s="151">
        <v>39500</v>
      </c>
      <c r="C54" s="151">
        <f t="shared" si="9"/>
        <v>100</v>
      </c>
      <c r="D54" s="151">
        <v>1.3041965482207201</v>
      </c>
      <c r="E54" s="151">
        <v>0</v>
      </c>
      <c r="F54" s="151">
        <v>112.311782930929</v>
      </c>
      <c r="G54" s="151">
        <v>0</v>
      </c>
      <c r="H54" s="151">
        <v>0</v>
      </c>
      <c r="I54" s="151">
        <v>0</v>
      </c>
      <c r="J54" s="152">
        <f t="shared" si="10"/>
        <v>2.4458997834564737</v>
      </c>
      <c r="K54" s="152">
        <f t="shared" si="11"/>
        <v>0</v>
      </c>
      <c r="L54" s="152">
        <f t="shared" si="12"/>
        <v>449.76173680892595</v>
      </c>
      <c r="M54" s="152">
        <f t="shared" si="13"/>
        <v>0</v>
      </c>
      <c r="N54" s="152">
        <f t="shared" si="14"/>
        <v>0</v>
      </c>
      <c r="O54" s="152">
        <f t="shared" si="15"/>
        <v>0</v>
      </c>
      <c r="P54" s="152">
        <f>J54*P5+P53</f>
        <v>25808.708464577689</v>
      </c>
      <c r="Q54" s="152">
        <f>(L54-(N54*S5))*Q5+Q53</f>
        <v>15667.349968931911</v>
      </c>
      <c r="R54" s="152">
        <f>M54*R5+R53</f>
        <v>0</v>
      </c>
      <c r="S54" s="152">
        <f>N54*S5+S53</f>
        <v>0</v>
      </c>
      <c r="T54" s="152">
        <f>O54*T5+T53</f>
        <v>3294.790539259835</v>
      </c>
      <c r="U54" s="152">
        <f>M54*U5+U53</f>
        <v>0</v>
      </c>
      <c r="V54" s="152">
        <f>O54*V5+V53</f>
        <v>719.50212691410377</v>
      </c>
      <c r="W54" s="152">
        <f>(J54-K54-(L54-(N54*S5))*Q5+W53)</f>
        <v>10141.35849564578</v>
      </c>
      <c r="AA54" s="134">
        <v>0</v>
      </c>
      <c r="AB54" s="127">
        <v>0</v>
      </c>
    </row>
    <row r="55" spans="1:28" x14ac:dyDescent="0.25">
      <c r="A55" s="151" t="s">
        <v>600</v>
      </c>
      <c r="B55" s="151">
        <v>39600</v>
      </c>
      <c r="C55" s="151">
        <f t="shared" si="9"/>
        <v>100</v>
      </c>
      <c r="D55" s="151">
        <v>8.3851955423597204E-7</v>
      </c>
      <c r="E55" s="151">
        <v>0</v>
      </c>
      <c r="F55" s="151">
        <v>107.342185839051</v>
      </c>
      <c r="G55" s="151">
        <v>0</v>
      </c>
      <c r="H55" s="151">
        <v>0</v>
      </c>
      <c r="I55" s="151">
        <v>0</v>
      </c>
      <c r="J55" s="152">
        <f t="shared" si="10"/>
        <v>2.4151803458153229</v>
      </c>
      <c r="K55" s="152">
        <f t="shared" si="11"/>
        <v>0</v>
      </c>
      <c r="L55" s="152">
        <f t="shared" si="12"/>
        <v>406.76660883329629</v>
      </c>
      <c r="M55" s="152">
        <f t="shared" si="13"/>
        <v>0</v>
      </c>
      <c r="N55" s="152">
        <f t="shared" si="14"/>
        <v>0</v>
      </c>
      <c r="O55" s="152">
        <f t="shared" si="15"/>
        <v>0</v>
      </c>
      <c r="P55" s="152">
        <f>J55*P5+P54</f>
        <v>25811.123644923504</v>
      </c>
      <c r="Q55" s="152">
        <f>(L55-(N55*S5))*Q5+Q54</f>
        <v>16074.116577765208</v>
      </c>
      <c r="R55" s="152">
        <f>M55*R5+R54</f>
        <v>0</v>
      </c>
      <c r="S55" s="152">
        <f>N55*S5+S54</f>
        <v>0</v>
      </c>
      <c r="T55" s="152">
        <f>O55*T5+T54</f>
        <v>3294.790539259835</v>
      </c>
      <c r="U55" s="152">
        <f>M55*U5+U54</f>
        <v>0</v>
      </c>
      <c r="V55" s="152">
        <f>O55*V5+V54</f>
        <v>719.50212691410377</v>
      </c>
      <c r="W55" s="152">
        <f>(J55-K55-(L55-(N55*S5))*Q5+W54)</f>
        <v>9737.007067158298</v>
      </c>
      <c r="AA55" s="134">
        <v>0</v>
      </c>
      <c r="AB55" s="127">
        <v>0</v>
      </c>
    </row>
    <row r="56" spans="1:28" x14ac:dyDescent="0.25">
      <c r="A56" s="151" t="s">
        <v>601</v>
      </c>
      <c r="B56" s="151">
        <v>39700</v>
      </c>
      <c r="C56" s="151">
        <f t="shared" si="9"/>
        <v>100</v>
      </c>
      <c r="D56" s="151">
        <v>0.24482240420911699</v>
      </c>
      <c r="E56" s="151">
        <v>0</v>
      </c>
      <c r="F56" s="151">
        <v>32.7507108351992</v>
      </c>
      <c r="G56" s="151">
        <v>0</v>
      </c>
      <c r="H56" s="151">
        <v>0</v>
      </c>
      <c r="I56" s="151">
        <v>0</v>
      </c>
      <c r="J56" s="152">
        <f t="shared" si="10"/>
        <v>0.45337637542346526</v>
      </c>
      <c r="K56" s="152">
        <f t="shared" si="11"/>
        <v>0</v>
      </c>
      <c r="L56" s="152">
        <f t="shared" si="12"/>
        <v>259.43129013750035</v>
      </c>
      <c r="M56" s="152">
        <f t="shared" si="13"/>
        <v>0</v>
      </c>
      <c r="N56" s="152">
        <f t="shared" si="14"/>
        <v>0</v>
      </c>
      <c r="O56" s="152">
        <f t="shared" si="15"/>
        <v>0</v>
      </c>
      <c r="P56" s="152">
        <f>J56*P5+P55</f>
        <v>25811.577021298926</v>
      </c>
      <c r="Q56" s="152">
        <f>(L56-(N56*S5))*Q5+Q55</f>
        <v>16333.547867902707</v>
      </c>
      <c r="R56" s="152">
        <f>M56*R5+R55</f>
        <v>0</v>
      </c>
      <c r="S56" s="152">
        <f>N56*S5+S55</f>
        <v>0</v>
      </c>
      <c r="T56" s="152">
        <f>O56*T5+T55</f>
        <v>3294.790539259835</v>
      </c>
      <c r="U56" s="152">
        <f>M56*U5+U55</f>
        <v>0</v>
      </c>
      <c r="V56" s="152">
        <f>O56*V5+V55</f>
        <v>719.50212691410377</v>
      </c>
      <c r="W56" s="152">
        <f>(J56-K56-(L56-(N56*S5))*Q5+W55)</f>
        <v>9478.0291533962209</v>
      </c>
      <c r="AA56" s="134">
        <v>0</v>
      </c>
      <c r="AB56" s="127">
        <v>0</v>
      </c>
    </row>
    <row r="57" spans="1:28" x14ac:dyDescent="0.25">
      <c r="A57" s="151" t="s">
        <v>602</v>
      </c>
      <c r="B57" s="151">
        <v>39800</v>
      </c>
      <c r="C57" s="151">
        <f t="shared" si="9"/>
        <v>100</v>
      </c>
      <c r="D57" s="151">
        <v>30.532464820942501</v>
      </c>
      <c r="E57" s="151">
        <v>0</v>
      </c>
      <c r="F57" s="151">
        <v>45.370048515305797</v>
      </c>
      <c r="G57" s="151">
        <v>0</v>
      </c>
      <c r="H57" s="151">
        <v>0</v>
      </c>
      <c r="I57" s="151">
        <v>0</v>
      </c>
      <c r="J57" s="152">
        <f t="shared" si="10"/>
        <v>56.994976342873365</v>
      </c>
      <c r="K57" s="152">
        <f t="shared" si="11"/>
        <v>0</v>
      </c>
      <c r="L57" s="152">
        <f t="shared" si="12"/>
        <v>144.66807287130555</v>
      </c>
      <c r="M57" s="152">
        <f t="shared" si="13"/>
        <v>0</v>
      </c>
      <c r="N57" s="152">
        <f t="shared" si="14"/>
        <v>0</v>
      </c>
      <c r="O57" s="152">
        <f t="shared" si="15"/>
        <v>0</v>
      </c>
      <c r="P57" s="152">
        <f>J57*P5+P56</f>
        <v>25868.5719976418</v>
      </c>
      <c r="Q57" s="152">
        <f>(L57-(N57*S5))*Q5+Q56</f>
        <v>16478.215940774015</v>
      </c>
      <c r="R57" s="152">
        <f>M57*R5+R56</f>
        <v>0</v>
      </c>
      <c r="S57" s="152">
        <f>N57*S5+S56</f>
        <v>0</v>
      </c>
      <c r="T57" s="152">
        <f>O57*T5+T56</f>
        <v>3294.790539259835</v>
      </c>
      <c r="U57" s="152">
        <f>M57*U5+U56</f>
        <v>0</v>
      </c>
      <c r="V57" s="152">
        <f>O57*V5+V56</f>
        <v>719.50212691410377</v>
      </c>
      <c r="W57" s="152">
        <f>(J57-K57-(L57-(N57*S5))*Q5+W56)</f>
        <v>9390.3560568677894</v>
      </c>
      <c r="AA57" s="134">
        <v>0</v>
      </c>
      <c r="AB57" s="127">
        <v>0</v>
      </c>
    </row>
    <row r="58" spans="1:28" x14ac:dyDescent="0.25">
      <c r="A58" s="151" t="s">
        <v>603</v>
      </c>
      <c r="B58" s="151">
        <v>39900</v>
      </c>
      <c r="C58" s="151">
        <f t="shared" si="9"/>
        <v>100</v>
      </c>
      <c r="D58" s="151">
        <v>42.227390901590297</v>
      </c>
      <c r="E58" s="151">
        <v>0</v>
      </c>
      <c r="F58" s="151">
        <v>38.390366587926998</v>
      </c>
      <c r="G58" s="151">
        <v>0</v>
      </c>
      <c r="H58" s="151">
        <v>0</v>
      </c>
      <c r="I58" s="151">
        <v>0</v>
      </c>
      <c r="J58" s="152">
        <f t="shared" si="10"/>
        <v>134.7404735602459</v>
      </c>
      <c r="K58" s="152">
        <f t="shared" si="11"/>
        <v>0</v>
      </c>
      <c r="L58" s="152">
        <f t="shared" si="12"/>
        <v>155.11187982080148</v>
      </c>
      <c r="M58" s="152">
        <f t="shared" si="13"/>
        <v>0</v>
      </c>
      <c r="N58" s="152">
        <f t="shared" si="14"/>
        <v>0</v>
      </c>
      <c r="O58" s="152">
        <f t="shared" si="15"/>
        <v>0</v>
      </c>
      <c r="P58" s="152">
        <f>J58*P5+P57</f>
        <v>26003.312471202047</v>
      </c>
      <c r="Q58" s="152">
        <f>(L58-(N58*S5))*Q5+Q57</f>
        <v>16633.327820594815</v>
      </c>
      <c r="R58" s="152">
        <f>M58*R5+R57</f>
        <v>0</v>
      </c>
      <c r="S58" s="152">
        <f>N58*S5+S57</f>
        <v>0</v>
      </c>
      <c r="T58" s="152">
        <f>O58*T5+T57</f>
        <v>3294.790539259835</v>
      </c>
      <c r="U58" s="152">
        <f>M58*U5+U57</f>
        <v>0</v>
      </c>
      <c r="V58" s="152">
        <f>O58*V5+V57</f>
        <v>719.50212691410377</v>
      </c>
      <c r="W58" s="152">
        <f>(J58-K58-(L58-(N58*S5))*Q5+W57)</f>
        <v>9369.9846506072336</v>
      </c>
      <c r="AA58" s="134">
        <v>0</v>
      </c>
      <c r="AB58" s="127">
        <v>0</v>
      </c>
    </row>
    <row r="59" spans="1:28" x14ac:dyDescent="0.25">
      <c r="A59" s="151" t="s">
        <v>604</v>
      </c>
      <c r="B59" s="151">
        <v>40000</v>
      </c>
      <c r="C59" s="151">
        <f t="shared" si="9"/>
        <v>100</v>
      </c>
      <c r="D59" s="151">
        <v>63.382356201723297</v>
      </c>
      <c r="E59" s="151">
        <v>0</v>
      </c>
      <c r="F59" s="151">
        <v>40.091829986269701</v>
      </c>
      <c r="G59" s="151">
        <v>0</v>
      </c>
      <c r="H59" s="151">
        <v>0</v>
      </c>
      <c r="I59" s="151">
        <v>0</v>
      </c>
      <c r="J59" s="152">
        <f t="shared" si="10"/>
        <v>195.57360574687704</v>
      </c>
      <c r="K59" s="152">
        <f t="shared" si="11"/>
        <v>0</v>
      </c>
      <c r="L59" s="152">
        <f t="shared" si="12"/>
        <v>145.33740106332723</v>
      </c>
      <c r="M59" s="152">
        <f t="shared" si="13"/>
        <v>0</v>
      </c>
      <c r="N59" s="152">
        <f t="shared" si="14"/>
        <v>0</v>
      </c>
      <c r="O59" s="152">
        <f t="shared" si="15"/>
        <v>0</v>
      </c>
      <c r="P59" s="152">
        <f>J59*P5+P58</f>
        <v>26198.886076948926</v>
      </c>
      <c r="Q59" s="152">
        <f>(L59-(N59*S5))*Q5+Q58</f>
        <v>16778.665221658142</v>
      </c>
      <c r="R59" s="152">
        <f>M59*R5+R58</f>
        <v>0</v>
      </c>
      <c r="S59" s="152">
        <f>N59*S5+S58</f>
        <v>0</v>
      </c>
      <c r="T59" s="152">
        <f>O59*T5+T58</f>
        <v>3294.790539259835</v>
      </c>
      <c r="U59" s="152">
        <f>M59*U5+U58</f>
        <v>0</v>
      </c>
      <c r="V59" s="152">
        <f>O59*V5+V58</f>
        <v>719.50212691410377</v>
      </c>
      <c r="W59" s="152">
        <f>(J59-K59-(L59-(N59*S5))*Q5+W58)</f>
        <v>9420.2208552907832</v>
      </c>
      <c r="AA59" s="134">
        <v>0</v>
      </c>
      <c r="AB59" s="127">
        <v>0</v>
      </c>
    </row>
    <row r="60" spans="1:28" x14ac:dyDescent="0.25">
      <c r="A60" s="151" t="s">
        <v>605</v>
      </c>
      <c r="B60" s="151">
        <v>40100</v>
      </c>
      <c r="C60" s="151">
        <f t="shared" si="9"/>
        <v>100</v>
      </c>
      <c r="D60" s="151">
        <v>84.394066678431003</v>
      </c>
      <c r="E60" s="151">
        <v>0</v>
      </c>
      <c r="F60" s="151">
        <v>29.721954070517299</v>
      </c>
      <c r="G60" s="151">
        <v>0</v>
      </c>
      <c r="H60" s="151">
        <v>0</v>
      </c>
      <c r="I60" s="151">
        <v>0</v>
      </c>
      <c r="J60" s="152">
        <f t="shared" si="10"/>
        <v>273.66004237065613</v>
      </c>
      <c r="K60" s="152">
        <f t="shared" si="11"/>
        <v>0</v>
      </c>
      <c r="L60" s="152">
        <f t="shared" si="12"/>
        <v>129.28478529034629</v>
      </c>
      <c r="M60" s="152">
        <f t="shared" si="13"/>
        <v>0</v>
      </c>
      <c r="N60" s="152">
        <f t="shared" si="14"/>
        <v>0</v>
      </c>
      <c r="O60" s="152">
        <f t="shared" si="15"/>
        <v>0</v>
      </c>
      <c r="P60" s="152">
        <f>J60*P5+P59</f>
        <v>26472.546119319581</v>
      </c>
      <c r="Q60" s="152">
        <f>(L60-(N60*S5))*Q5+Q59</f>
        <v>16907.950006948489</v>
      </c>
      <c r="R60" s="152">
        <f>M60*R5+R59</f>
        <v>0</v>
      </c>
      <c r="S60" s="152">
        <f>N60*S5+S59</f>
        <v>0</v>
      </c>
      <c r="T60" s="152">
        <f>O60*T5+T59</f>
        <v>3294.790539259835</v>
      </c>
      <c r="U60" s="152">
        <f>M60*U5+U59</f>
        <v>0</v>
      </c>
      <c r="V60" s="152">
        <f>O60*V5+V59</f>
        <v>719.50212691410377</v>
      </c>
      <c r="W60" s="152">
        <f>(J60-K60-(L60-(N60*S5))*Q5+W59)</f>
        <v>9564.5961123710931</v>
      </c>
      <c r="AA60" s="134">
        <v>0</v>
      </c>
      <c r="AB60" s="127">
        <v>0</v>
      </c>
    </row>
    <row r="61" spans="1:28" x14ac:dyDescent="0.25">
      <c r="A61" s="151" t="s">
        <v>606</v>
      </c>
      <c r="B61" s="151">
        <v>40200</v>
      </c>
      <c r="C61" s="151">
        <f t="shared" si="9"/>
        <v>100</v>
      </c>
      <c r="D61" s="151">
        <v>1.60837538081432</v>
      </c>
      <c r="E61" s="151">
        <v>0</v>
      </c>
      <c r="F61" s="151">
        <v>24.985717040000999</v>
      </c>
      <c r="G61" s="151">
        <v>0</v>
      </c>
      <c r="H61" s="151">
        <v>0</v>
      </c>
      <c r="I61" s="151">
        <v>0</v>
      </c>
      <c r="J61" s="152">
        <f t="shared" si="10"/>
        <v>159.26378159119506</v>
      </c>
      <c r="K61" s="152">
        <f t="shared" si="11"/>
        <v>0</v>
      </c>
      <c r="L61" s="152">
        <f t="shared" si="12"/>
        <v>101.31050205651536</v>
      </c>
      <c r="M61" s="152">
        <f t="shared" si="13"/>
        <v>0</v>
      </c>
      <c r="N61" s="152">
        <f t="shared" si="14"/>
        <v>0</v>
      </c>
      <c r="O61" s="152">
        <f t="shared" si="15"/>
        <v>0</v>
      </c>
      <c r="P61" s="152">
        <f>J61*P5+P60</f>
        <v>26631.809900910775</v>
      </c>
      <c r="Q61" s="152">
        <f>(L61-(N61*S5))*Q5+Q60</f>
        <v>17009.260509005006</v>
      </c>
      <c r="R61" s="152">
        <f>M61*R5+R60</f>
        <v>0</v>
      </c>
      <c r="S61" s="152">
        <f>N61*S5+S60</f>
        <v>0</v>
      </c>
      <c r="T61" s="152">
        <f>O61*T5+T60</f>
        <v>3294.790539259835</v>
      </c>
      <c r="U61" s="152">
        <f>M61*U5+U60</f>
        <v>0</v>
      </c>
      <c r="V61" s="152">
        <f>O61*V5+V60</f>
        <v>719.50212691410377</v>
      </c>
      <c r="W61" s="152">
        <f>(J61-K61-(L61-(N61*S5))*Q5+W60)</f>
        <v>9622.5493919057735</v>
      </c>
      <c r="AA61" s="134">
        <v>0</v>
      </c>
      <c r="AB61" s="127">
        <v>0</v>
      </c>
    </row>
    <row r="62" spans="1:28" x14ac:dyDescent="0.25">
      <c r="A62" s="151" t="s">
        <v>607</v>
      </c>
      <c r="B62" s="151">
        <v>40300</v>
      </c>
      <c r="C62" s="151">
        <f t="shared" si="9"/>
        <v>100</v>
      </c>
      <c r="D62" s="151">
        <v>3.85811595565883</v>
      </c>
      <c r="E62" s="151">
        <v>0</v>
      </c>
      <c r="F62" s="151">
        <v>10.143846548950901</v>
      </c>
      <c r="G62" s="151">
        <v>0</v>
      </c>
      <c r="H62" s="151">
        <v>0</v>
      </c>
      <c r="I62" s="151">
        <v>0</v>
      </c>
      <c r="J62" s="152">
        <f t="shared" si="10"/>
        <v>10.123132104579907</v>
      </c>
      <c r="K62" s="152">
        <f t="shared" si="11"/>
        <v>0</v>
      </c>
      <c r="L62" s="152">
        <f t="shared" si="12"/>
        <v>65.054747386947952</v>
      </c>
      <c r="M62" s="152">
        <f t="shared" si="13"/>
        <v>0</v>
      </c>
      <c r="N62" s="152">
        <f t="shared" si="14"/>
        <v>0</v>
      </c>
      <c r="O62" s="152">
        <f t="shared" si="15"/>
        <v>0</v>
      </c>
      <c r="P62" s="152">
        <f>J62*P5+P61</f>
        <v>26641.933033015357</v>
      </c>
      <c r="Q62" s="152">
        <f>(L62-(N62*S5))*Q5+Q61</f>
        <v>17074.315256391954</v>
      </c>
      <c r="R62" s="152">
        <f>M62*R5+R61</f>
        <v>0</v>
      </c>
      <c r="S62" s="152">
        <f>N62*S5+S61</f>
        <v>0</v>
      </c>
      <c r="T62" s="152">
        <f>O62*T5+T61</f>
        <v>3294.790539259835</v>
      </c>
      <c r="U62" s="152">
        <f>M62*U5+U61</f>
        <v>0</v>
      </c>
      <c r="V62" s="152">
        <f>O62*V5+V61</f>
        <v>719.50212691410377</v>
      </c>
      <c r="W62" s="152">
        <f>(J62-K62-(L62-(N62*S5))*Q5+W61)</f>
        <v>9567.617776623405</v>
      </c>
      <c r="AA62" s="134">
        <v>0</v>
      </c>
      <c r="AB62" s="127">
        <v>0</v>
      </c>
    </row>
    <row r="63" spans="1:28" x14ac:dyDescent="0.25">
      <c r="A63" s="151" t="s">
        <v>608</v>
      </c>
      <c r="B63" s="151">
        <v>40377.4655215987</v>
      </c>
      <c r="C63" s="151">
        <f t="shared" si="9"/>
        <v>77.465521598700434</v>
      </c>
      <c r="D63" s="151">
        <v>28.464599518490999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2">
        <f t="shared" si="10"/>
        <v>46.368444697988934</v>
      </c>
      <c r="K63" s="152">
        <f t="shared" si="11"/>
        <v>0</v>
      </c>
      <c r="L63" s="152">
        <f t="shared" si="12"/>
        <v>14.55182155428998</v>
      </c>
      <c r="M63" s="152">
        <f t="shared" si="13"/>
        <v>0</v>
      </c>
      <c r="N63" s="152">
        <f t="shared" si="14"/>
        <v>0</v>
      </c>
      <c r="O63" s="152">
        <f t="shared" si="15"/>
        <v>0</v>
      </c>
      <c r="P63" s="152">
        <f>J63*P5+P62</f>
        <v>26688.301477713347</v>
      </c>
      <c r="Q63" s="152">
        <f>(L63-(N63*S5))*Q5+Q62</f>
        <v>17088.867077946245</v>
      </c>
      <c r="R63" s="152">
        <f>M63*R5+R62</f>
        <v>0</v>
      </c>
      <c r="S63" s="152">
        <f>N63*S5+S62</f>
        <v>0</v>
      </c>
      <c r="T63" s="152">
        <f>O63*T5+T62</f>
        <v>3294.790539259835</v>
      </c>
      <c r="U63" s="152">
        <f>M63*U5+U62</f>
        <v>0</v>
      </c>
      <c r="V63" s="152">
        <f>O63*V5+V62</f>
        <v>719.50212691410377</v>
      </c>
      <c r="W63" s="152">
        <f>(J63-K63-(L63-(N63*S5))*Q5+W62)</f>
        <v>9599.434399767104</v>
      </c>
      <c r="AA63" s="134">
        <v>0</v>
      </c>
      <c r="AB63" s="127">
        <v>0</v>
      </c>
    </row>
    <row r="64" spans="1:28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x14ac:dyDescent="0.25">
      <c r="A67" s="12"/>
      <c r="B67" s="12"/>
      <c r="C67" s="12"/>
      <c r="D67" s="12"/>
      <c r="E67" s="12"/>
      <c r="F67" s="130" t="s">
        <v>830</v>
      </c>
      <c r="G67" s="12"/>
      <c r="H67" s="12"/>
      <c r="I67" s="12"/>
      <c r="J67" s="129">
        <f t="shared" ref="J67:O67" si="16">SUM(J7:J63)</f>
        <v>26688.301477713347</v>
      </c>
      <c r="K67" s="129">
        <f t="shared" si="16"/>
        <v>0</v>
      </c>
      <c r="L67" s="129">
        <f t="shared" si="16"/>
        <v>17088.867077946245</v>
      </c>
      <c r="M67" s="129">
        <f t="shared" si="16"/>
        <v>0</v>
      </c>
      <c r="N67" s="129">
        <f t="shared" si="16"/>
        <v>0</v>
      </c>
      <c r="O67" s="129">
        <f t="shared" si="16"/>
        <v>719.50212691410377</v>
      </c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D31E-3FFE-4ADA-ADCC-A82012BC27CC}">
  <dimension ref="A1:AH4091"/>
  <sheetViews>
    <sheetView showGridLines="0" workbookViewId="0">
      <pane xSplit="23" ySplit="6" topLeftCell="X7" activePane="bottomRight" state="frozen"/>
      <selection pane="topRight" activeCell="X1" sqref="X1"/>
      <selection pane="bottomLeft" activeCell="A7" sqref="A7"/>
      <selection pane="bottomRight" activeCell="X11" sqref="X11:Y17"/>
    </sheetView>
  </sheetViews>
  <sheetFormatPr defaultColWidth="26.33203125" defaultRowHeight="13.2" x14ac:dyDescent="0.25"/>
  <cols>
    <col min="1" max="1" width="9.664062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6.5546875" style="14" bestFit="1" customWidth="1"/>
    <col min="7" max="7" width="11.88671875" style="14" customWidth="1"/>
    <col min="8" max="8" width="10.77734375" style="14" hidden="1" customWidth="1"/>
    <col min="9" max="9" width="4.77734375" style="14" customWidth="1"/>
    <col min="10" max="10" width="21.6640625" style="14" customWidth="1"/>
    <col min="11" max="11" width="22" style="14" hidden="1" customWidth="1"/>
    <col min="12" max="12" width="16" style="14" customWidth="1"/>
    <col min="13" max="13" width="11.88671875" style="14" customWidth="1"/>
    <col min="14" max="14" width="10.77734375" style="14" hidden="1" customWidth="1"/>
    <col min="15" max="15" width="4.77734375" style="14" customWidth="1"/>
    <col min="16" max="16" width="16" style="14" customWidth="1"/>
    <col min="17" max="17" width="11.109375" style="14" bestFit="1" customWidth="1"/>
    <col min="18" max="18" width="17.33203125" style="14" customWidth="1"/>
    <col min="19" max="19" width="11.109375" style="14" hidden="1" customWidth="1"/>
    <col min="20" max="20" width="14.44140625" style="14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788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609</v>
      </c>
      <c r="B7" s="9">
        <v>40512.749549772103</v>
      </c>
      <c r="C7" s="9">
        <v>0</v>
      </c>
      <c r="D7" s="9">
        <v>30.9536079267546</v>
      </c>
      <c r="E7" s="9">
        <v>0</v>
      </c>
      <c r="F7" s="9">
        <v>1.49030166185184E-2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610</v>
      </c>
      <c r="B8" s="9">
        <v>40600</v>
      </c>
      <c r="C8" s="9">
        <f t="shared" ref="C8:C26" si="0">B8-B7</f>
        <v>87.25045022789709</v>
      </c>
      <c r="D8" s="9">
        <v>26.0475167167797</v>
      </c>
      <c r="E8" s="9">
        <v>0</v>
      </c>
      <c r="F8" s="9">
        <v>2.1024462672799</v>
      </c>
      <c r="G8" s="9">
        <v>0</v>
      </c>
      <c r="H8" s="9">
        <v>0</v>
      </c>
      <c r="I8" s="9">
        <v>0</v>
      </c>
      <c r="J8" s="10">
        <f t="shared" ref="J8:J26" si="1">AVERAGE(D7:D8)*(C8)/27</f>
        <v>92.099514604534207</v>
      </c>
      <c r="K8" s="10">
        <f t="shared" ref="K8:K26" si="2">AVERAGE(E7:E8)*(C8)/27</f>
        <v>0</v>
      </c>
      <c r="L8" s="10">
        <f t="shared" ref="L8:L26" si="3">AVERAGE(F7:F8)*(C8)/27</f>
        <v>3.4211051538861574</v>
      </c>
      <c r="M8" s="10">
        <f t="shared" ref="M8:M26" si="4">AVERAGE(G7:G8)*(C8)/27</f>
        <v>0</v>
      </c>
      <c r="N8" s="10">
        <f t="shared" ref="N8:N26" si="5">AVERAGE(H7:H8)*(C8)/27</f>
        <v>0</v>
      </c>
      <c r="O8" s="10">
        <f t="shared" ref="O8:O26" si="6">AVERAGE(I7:I8)*(C8)/27</f>
        <v>0</v>
      </c>
      <c r="P8" s="10">
        <f>J8*P5+P7</f>
        <v>92.099514604534207</v>
      </c>
      <c r="Q8" s="10">
        <f>(L8-(N8*S5))*Q5+Q7</f>
        <v>3.4211051538861574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(J8-K8-(L8-(N8*S5))*Q5+W7)</f>
        <v>88.678409450648047</v>
      </c>
    </row>
    <row r="9" spans="1:34" x14ac:dyDescent="0.25">
      <c r="A9" s="8" t="s">
        <v>611</v>
      </c>
      <c r="B9" s="9">
        <v>40700</v>
      </c>
      <c r="C9" s="9">
        <f t="shared" si="0"/>
        <v>100</v>
      </c>
      <c r="D9" s="9">
        <v>28.729221091427501</v>
      </c>
      <c r="E9" s="9">
        <v>0</v>
      </c>
      <c r="F9" s="9">
        <v>21.379164316419502</v>
      </c>
      <c r="G9" s="9">
        <v>0</v>
      </c>
      <c r="H9" s="9">
        <v>0</v>
      </c>
      <c r="I9" s="9">
        <v>0</v>
      </c>
      <c r="J9" s="10">
        <f t="shared" si="1"/>
        <v>101.43840334853185</v>
      </c>
      <c r="K9" s="10">
        <f t="shared" si="2"/>
        <v>0</v>
      </c>
      <c r="L9" s="10">
        <f t="shared" si="3"/>
        <v>43.484464043887776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193.53791795306606</v>
      </c>
      <c r="Q9" s="10">
        <f>(L9-(N9*S5))*Q5+Q8</f>
        <v>46.905569197773936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(J9-K9-(L9-(N9*S5))*Q5+W8)</f>
        <v>146.63234875529213</v>
      </c>
    </row>
    <row r="10" spans="1:34" ht="13.8" thickBot="1" x14ac:dyDescent="0.3">
      <c r="A10" s="8" t="s">
        <v>612</v>
      </c>
      <c r="B10" s="8">
        <v>40800</v>
      </c>
      <c r="C10" s="8">
        <f t="shared" si="0"/>
        <v>100</v>
      </c>
      <c r="D10" s="8">
        <v>32.004887309678402</v>
      </c>
      <c r="E10" s="8">
        <v>0</v>
      </c>
      <c r="F10" s="8">
        <v>36.270235436160903</v>
      </c>
      <c r="G10" s="8">
        <v>0</v>
      </c>
      <c r="H10" s="8">
        <v>0</v>
      </c>
      <c r="I10" s="8">
        <v>0</v>
      </c>
      <c r="J10" s="11">
        <f t="shared" si="1"/>
        <v>112.47057111315907</v>
      </c>
      <c r="K10" s="11">
        <f t="shared" si="2"/>
        <v>0</v>
      </c>
      <c r="L10" s="11">
        <f t="shared" si="3"/>
        <v>106.75814768996372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306.00848906622514</v>
      </c>
      <c r="Q10" s="11">
        <f>(L10-(N10*S5))*Q5+Q9</f>
        <v>153.66371688773765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(J10-K10-(L10-(N10*S5))*Q5+W9)</f>
        <v>152.34477217848746</v>
      </c>
    </row>
    <row r="11" spans="1:34" ht="13.8" thickBot="1" x14ac:dyDescent="0.3">
      <c r="A11" s="12" t="s">
        <v>613</v>
      </c>
      <c r="B11" s="12">
        <v>40900</v>
      </c>
      <c r="C11" s="12">
        <f t="shared" si="0"/>
        <v>100</v>
      </c>
      <c r="D11" s="12">
        <v>0</v>
      </c>
      <c r="E11" s="12">
        <v>0</v>
      </c>
      <c r="F11" s="12">
        <v>195.50736256468099</v>
      </c>
      <c r="G11" s="12">
        <v>0</v>
      </c>
      <c r="H11" s="12">
        <v>0</v>
      </c>
      <c r="I11" s="12">
        <v>0</v>
      </c>
      <c r="J11" s="13">
        <f t="shared" si="1"/>
        <v>59.268309832737778</v>
      </c>
      <c r="K11" s="13">
        <f t="shared" si="2"/>
        <v>0</v>
      </c>
      <c r="L11" s="13">
        <f t="shared" si="3"/>
        <v>429.21777407563314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365.27679889896291</v>
      </c>
      <c r="Q11" s="13">
        <f>(L11-(N11*S5))*Q5+Q10</f>
        <v>582.88149096337077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(J11-K11-(L11-(N11*S5))*Q5+W10)</f>
        <v>-217.60469206440791</v>
      </c>
      <c r="X11" s="110" t="s">
        <v>62</v>
      </c>
      <c r="Y11" s="111"/>
      <c r="Z11" s="112"/>
    </row>
    <row r="12" spans="1:34" x14ac:dyDescent="0.25">
      <c r="A12" s="12" t="s">
        <v>614</v>
      </c>
      <c r="B12" s="12">
        <v>41000</v>
      </c>
      <c r="C12" s="12">
        <f t="shared" si="0"/>
        <v>100</v>
      </c>
      <c r="D12" s="12">
        <v>2.14036313991528E-4</v>
      </c>
      <c r="E12" s="12">
        <v>0</v>
      </c>
      <c r="F12" s="12">
        <v>131.69385937695401</v>
      </c>
      <c r="G12" s="12">
        <v>0</v>
      </c>
      <c r="H12" s="12">
        <v>0</v>
      </c>
      <c r="I12" s="12">
        <v>0</v>
      </c>
      <c r="J12" s="13">
        <f t="shared" si="1"/>
        <v>3.9636354442875555E-4</v>
      </c>
      <c r="K12" s="13">
        <f t="shared" si="2"/>
        <v>0</v>
      </c>
      <c r="L12" s="13">
        <f t="shared" si="3"/>
        <v>605.92818878080561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365.27719526250735</v>
      </c>
      <c r="Q12" s="13">
        <f>(L12-(N12*S5))*Q5+Q11</f>
        <v>1188.8096797441763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(J12-K12-(L12-(N12*S5))*Q5+W11)</f>
        <v>-823.53248448166914</v>
      </c>
      <c r="X12" s="110" t="s">
        <v>63</v>
      </c>
      <c r="Y12" s="111" t="s">
        <v>774</v>
      </c>
      <c r="Z12" s="111"/>
    </row>
    <row r="13" spans="1:34" x14ac:dyDescent="0.25">
      <c r="A13" s="12" t="s">
        <v>615</v>
      </c>
      <c r="B13" s="12">
        <v>41100</v>
      </c>
      <c r="C13" s="12">
        <f t="shared" si="0"/>
        <v>100</v>
      </c>
      <c r="D13" s="12">
        <v>1.6701960703358099E-7</v>
      </c>
      <c r="E13" s="12">
        <v>0</v>
      </c>
      <c r="F13" s="15">
        <v>78.293729493388099</v>
      </c>
      <c r="G13" s="12">
        <v>0</v>
      </c>
      <c r="H13" s="12">
        <v>0</v>
      </c>
      <c r="I13" s="12">
        <v>0</v>
      </c>
      <c r="J13" s="13">
        <f t="shared" si="1"/>
        <v>3.9667283999733627E-4</v>
      </c>
      <c r="K13" s="13">
        <f t="shared" si="2"/>
        <v>0</v>
      </c>
      <c r="L13" s="13">
        <f t="shared" si="3"/>
        <v>388.86590531544834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365.27759193534735</v>
      </c>
      <c r="Q13" s="13">
        <f>(L13-(N13*S5))*Q5+Q12</f>
        <v>1577.6755850596246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(J13-K13-(L13-(N13*S5))*Q5+W12)</f>
        <v>-1212.3979931242775</v>
      </c>
      <c r="X13" s="113" t="s">
        <v>65</v>
      </c>
      <c r="Y13" s="114" t="s">
        <v>66</v>
      </c>
      <c r="Z13" s="114"/>
    </row>
    <row r="14" spans="1:34" x14ac:dyDescent="0.25">
      <c r="A14" s="12" t="s">
        <v>616</v>
      </c>
      <c r="B14" s="12">
        <v>41200</v>
      </c>
      <c r="C14" s="12">
        <f t="shared" si="0"/>
        <v>100</v>
      </c>
      <c r="D14" s="12">
        <v>0</v>
      </c>
      <c r="E14" s="12">
        <v>0</v>
      </c>
      <c r="F14" s="15">
        <v>24.07278723844</v>
      </c>
      <c r="G14" s="12">
        <v>0</v>
      </c>
      <c r="H14" s="12">
        <v>0</v>
      </c>
      <c r="I14" s="12">
        <v>0</v>
      </c>
      <c r="J14" s="13">
        <f t="shared" si="1"/>
        <v>3.0929556858070553E-7</v>
      </c>
      <c r="K14" s="13">
        <f t="shared" si="2"/>
        <v>0</v>
      </c>
      <c r="L14" s="13">
        <f t="shared" si="3"/>
        <v>189.56762357745944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365.2775922446429</v>
      </c>
      <c r="Q14" s="13">
        <f>(L14-(N14*S5))*Q5+Q13</f>
        <v>1767.2432086370841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(J14-K14-(L14-(N14*S5))*Q5+W13)</f>
        <v>-1401.9656163924415</v>
      </c>
      <c r="X14" s="113" t="s">
        <v>67</v>
      </c>
      <c r="Y14" s="114" t="s">
        <v>841</v>
      </c>
      <c r="Z14" s="114"/>
    </row>
    <row r="15" spans="1:34" x14ac:dyDescent="0.25">
      <c r="A15" s="12" t="s">
        <v>617</v>
      </c>
      <c r="B15" s="12">
        <v>41300</v>
      </c>
      <c r="C15" s="12">
        <f t="shared" si="0"/>
        <v>100</v>
      </c>
      <c r="D15" s="12">
        <v>9.1896324709778092</v>
      </c>
      <c r="E15" s="12">
        <v>0</v>
      </c>
      <c r="F15" s="15">
        <v>1.3100247513762001E-2</v>
      </c>
      <c r="G15" s="12">
        <v>0</v>
      </c>
      <c r="H15" s="12">
        <v>0</v>
      </c>
      <c r="I15" s="12">
        <v>0</v>
      </c>
      <c r="J15" s="13">
        <f t="shared" si="1"/>
        <v>17.017837909218166</v>
      </c>
      <c r="K15" s="13">
        <f t="shared" si="2"/>
        <v>0</v>
      </c>
      <c r="L15" s="13">
        <f t="shared" si="3"/>
        <v>44.603495344358819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382.29543015386105</v>
      </c>
      <c r="Q15" s="13">
        <f>(L15-(N15*S5))*Q5+Q14</f>
        <v>1811.8467039814429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(J15-K15-(L15-(N15*S5))*Q5+W14)</f>
        <v>-1429.551273827582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618</v>
      </c>
      <c r="B16" s="12">
        <v>41400</v>
      </c>
      <c r="C16" s="12">
        <f t="shared" si="0"/>
        <v>100</v>
      </c>
      <c r="D16" s="12">
        <v>9.9824064581707699</v>
      </c>
      <c r="E16" s="12">
        <v>0</v>
      </c>
      <c r="F16" s="15">
        <v>6.8675407337650497E-3</v>
      </c>
      <c r="G16" s="12">
        <v>0</v>
      </c>
      <c r="H16" s="12">
        <v>0</v>
      </c>
      <c r="I16" s="12">
        <v>0</v>
      </c>
      <c r="J16" s="13">
        <f t="shared" si="1"/>
        <v>35.503775794719587</v>
      </c>
      <c r="K16" s="13">
        <f t="shared" si="2"/>
        <v>0</v>
      </c>
      <c r="L16" s="13">
        <f t="shared" si="3"/>
        <v>3.6977385643568617E-2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417.79920594858061</v>
      </c>
      <c r="Q16" s="13">
        <f>(L16-(N16*S5))*Q5+Q15</f>
        <v>1811.8836813670864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(J16-K16-(L16-(N16*S5))*Q5+W15)</f>
        <v>-1394.0844754185059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619</v>
      </c>
      <c r="B17" s="12">
        <v>41500</v>
      </c>
      <c r="C17" s="12">
        <f t="shared" si="0"/>
        <v>100</v>
      </c>
      <c r="D17" s="12">
        <v>7.9931916652640194E-3</v>
      </c>
      <c r="E17" s="12">
        <v>0</v>
      </c>
      <c r="F17" s="15">
        <v>8.7949199352092293</v>
      </c>
      <c r="G17" s="12">
        <v>0</v>
      </c>
      <c r="H17" s="12">
        <v>0</v>
      </c>
      <c r="I17" s="12">
        <v>0</v>
      </c>
      <c r="J17" s="13">
        <f t="shared" si="1"/>
        <v>18.50074009228895</v>
      </c>
      <c r="K17" s="13">
        <f t="shared" si="2"/>
        <v>0</v>
      </c>
      <c r="L17" s="13">
        <f t="shared" si="3"/>
        <v>16.299606436931473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436.29994604086954</v>
      </c>
      <c r="Q17" s="13">
        <f>(L17-(N17*S5))*Q5+Q16</f>
        <v>1828.1832878040179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(J17-K17-(L17-(N17*S5))*Q5+W16)</f>
        <v>-1391.8833417631483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620</v>
      </c>
      <c r="B18" s="12">
        <v>41600</v>
      </c>
      <c r="C18" s="12">
        <f t="shared" si="0"/>
        <v>100</v>
      </c>
      <c r="D18" s="12">
        <v>0.21169346210262999</v>
      </c>
      <c r="E18" s="12">
        <v>0</v>
      </c>
      <c r="F18" s="15">
        <v>2.33121503688835</v>
      </c>
      <c r="G18" s="12">
        <v>0</v>
      </c>
      <c r="H18" s="12">
        <v>0</v>
      </c>
      <c r="I18" s="12">
        <v>0</v>
      </c>
      <c r="J18" s="13">
        <f t="shared" si="1"/>
        <v>0.40682713660721109</v>
      </c>
      <c r="K18" s="13">
        <f t="shared" si="2"/>
        <v>0</v>
      </c>
      <c r="L18" s="13">
        <f t="shared" si="3"/>
        <v>20.603953652032555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436.70677317747675</v>
      </c>
      <c r="Q18" s="13">
        <f>(L18-(N18*S5))*Q5+Q17</f>
        <v>1848.7872414560504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(J18-K18-(L18-(N18*S5))*Q5+W17)</f>
        <v>-1412.0804682785738</v>
      </c>
      <c r="X18" s="118"/>
      <c r="Y18" s="118"/>
      <c r="Z18" s="118"/>
    </row>
    <row r="19" spans="1:26" x14ac:dyDescent="0.25">
      <c r="A19" s="12" t="s">
        <v>621</v>
      </c>
      <c r="B19" s="12">
        <v>41700</v>
      </c>
      <c r="C19" s="12">
        <f t="shared" si="0"/>
        <v>100</v>
      </c>
      <c r="D19" s="12">
        <v>5.32105245065395E-2</v>
      </c>
      <c r="E19" s="12">
        <v>0</v>
      </c>
      <c r="F19" s="15">
        <v>17.702933740701202</v>
      </c>
      <c r="G19" s="12">
        <v>0</v>
      </c>
      <c r="H19" s="12">
        <v>0</v>
      </c>
      <c r="I19" s="12">
        <v>0</v>
      </c>
      <c r="J19" s="13">
        <f t="shared" si="1"/>
        <v>0.49056293816512869</v>
      </c>
      <c r="K19" s="13">
        <f t="shared" si="2"/>
        <v>0</v>
      </c>
      <c r="L19" s="13">
        <f t="shared" si="3"/>
        <v>37.100275514054722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437.19733611564186</v>
      </c>
      <c r="Q19" s="13">
        <f>(L19-(N19*S5))*Q5+Q18</f>
        <v>1885.8875169701053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(J19-K19-(L19-(N19*S5))*Q5+W18)</f>
        <v>-1448.6901808544633</v>
      </c>
      <c r="X19" s="118"/>
      <c r="Y19" s="118"/>
      <c r="Z19" s="118"/>
    </row>
    <row r="20" spans="1:26" x14ac:dyDescent="0.25">
      <c r="A20" s="12" t="s">
        <v>622</v>
      </c>
      <c r="B20" s="12">
        <v>41800</v>
      </c>
      <c r="C20" s="12">
        <f t="shared" si="0"/>
        <v>100</v>
      </c>
      <c r="D20" s="12">
        <v>5.8679042844232698E-2</v>
      </c>
      <c r="E20" s="12">
        <v>0</v>
      </c>
      <c r="F20" s="15">
        <v>30.945944153212601</v>
      </c>
      <c r="G20" s="12">
        <v>0</v>
      </c>
      <c r="H20" s="12">
        <v>0</v>
      </c>
      <c r="I20" s="12">
        <v>0</v>
      </c>
      <c r="J20" s="13">
        <f t="shared" si="1"/>
        <v>0.20720290250143</v>
      </c>
      <c r="K20" s="13">
        <f t="shared" si="2"/>
        <v>0</v>
      </c>
      <c r="L20" s="13">
        <f t="shared" si="3"/>
        <v>90.090514618358895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437.40453901814328</v>
      </c>
      <c r="Q20" s="13">
        <f>(L20-(N20*S5))*Q5+Q19</f>
        <v>1975.9780315884641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(J20-K20-(L20-(N20*S5))*Q5+W19)</f>
        <v>-1538.5734925703207</v>
      </c>
      <c r="X20" s="118"/>
      <c r="Y20" s="118"/>
      <c r="Z20" s="118"/>
    </row>
    <row r="21" spans="1:26" x14ac:dyDescent="0.25">
      <c r="A21" s="12" t="s">
        <v>623</v>
      </c>
      <c r="B21" s="12">
        <v>41900</v>
      </c>
      <c r="C21" s="12">
        <f t="shared" si="0"/>
        <v>100</v>
      </c>
      <c r="D21" s="12">
        <v>1.4615477109146E-2</v>
      </c>
      <c r="E21" s="12">
        <v>0</v>
      </c>
      <c r="F21" s="15">
        <v>34.892875819706703</v>
      </c>
      <c r="G21" s="12">
        <v>0</v>
      </c>
      <c r="H21" s="12">
        <v>0</v>
      </c>
      <c r="I21" s="12">
        <v>0</v>
      </c>
      <c r="J21" s="13">
        <f t="shared" si="1"/>
        <v>0.13573059250625685</v>
      </c>
      <c r="K21" s="13">
        <f t="shared" si="2"/>
        <v>0</v>
      </c>
      <c r="L21" s="13">
        <f t="shared" si="3"/>
        <v>121.92374069059132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437.54026961064955</v>
      </c>
      <c r="Q21" s="13">
        <f>(L21-(N21*S5))*Q5+Q20</f>
        <v>2097.9017722790554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(J21-K21-(L21-(N21*S5))*Q5+W20)</f>
        <v>-1660.3615026684058</v>
      </c>
      <c r="X21" s="118"/>
      <c r="Y21" s="118"/>
      <c r="Z21" s="118"/>
    </row>
    <row r="22" spans="1:26" x14ac:dyDescent="0.25">
      <c r="A22" s="12" t="s">
        <v>624</v>
      </c>
      <c r="B22" s="12">
        <v>42000</v>
      </c>
      <c r="C22" s="12">
        <f t="shared" si="0"/>
        <v>100</v>
      </c>
      <c r="D22" s="12">
        <v>0.34180102366917697</v>
      </c>
      <c r="E22" s="12">
        <v>0</v>
      </c>
      <c r="F22" s="15">
        <v>22.737536195237698</v>
      </c>
      <c r="G22" s="12">
        <v>0</v>
      </c>
      <c r="H22" s="12">
        <v>0</v>
      </c>
      <c r="I22" s="12">
        <v>0</v>
      </c>
      <c r="J22" s="13">
        <f t="shared" si="1"/>
        <v>0.66003055699689439</v>
      </c>
      <c r="K22" s="13">
        <f t="shared" si="2"/>
        <v>0</v>
      </c>
      <c r="L22" s="13">
        <f t="shared" si="3"/>
        <v>106.72298521286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438.20030016764645</v>
      </c>
      <c r="Q22" s="13">
        <f>(L22-(N22*S5))*Q5+Q21</f>
        <v>2204.6247574919153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(J22-K22-(L22-(N22*S5))*Q5+W21)</f>
        <v>-1766.4244573242688</v>
      </c>
      <c r="X22" s="118"/>
      <c r="Y22" s="118"/>
      <c r="Z22" s="118"/>
    </row>
    <row r="23" spans="1:26" x14ac:dyDescent="0.25">
      <c r="A23" s="12" t="s">
        <v>625</v>
      </c>
      <c r="B23" s="12">
        <v>42100</v>
      </c>
      <c r="C23" s="12">
        <f t="shared" si="0"/>
        <v>100</v>
      </c>
      <c r="D23" s="12">
        <v>0.178021968808935</v>
      </c>
      <c r="E23" s="12">
        <v>0</v>
      </c>
      <c r="F23" s="15">
        <v>13.803029533005001</v>
      </c>
      <c r="G23" s="12">
        <v>0</v>
      </c>
      <c r="H23" s="12">
        <v>0</v>
      </c>
      <c r="I23" s="12">
        <v>0</v>
      </c>
      <c r="J23" s="13">
        <f t="shared" si="1"/>
        <v>0.96263517125576281</v>
      </c>
      <c r="K23" s="13">
        <f t="shared" si="2"/>
        <v>0</v>
      </c>
      <c r="L23" s="13">
        <f t="shared" si="3"/>
        <v>67.667714311560545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439.16293533890223</v>
      </c>
      <c r="Q23" s="13">
        <f>(L23-(N23*S5))*Q5+Q22</f>
        <v>2272.292471803476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(J23-K23-(L23-(N23*S5))*Q5+W22)</f>
        <v>-1833.1295364645737</v>
      </c>
      <c r="X23" s="118"/>
      <c r="Y23" s="118"/>
      <c r="Z23" s="118"/>
    </row>
    <row r="24" spans="1:26" x14ac:dyDescent="0.25">
      <c r="A24" s="12" t="s">
        <v>626</v>
      </c>
      <c r="B24" s="12">
        <v>42200</v>
      </c>
      <c r="C24" s="12">
        <f t="shared" si="0"/>
        <v>100</v>
      </c>
      <c r="D24" s="12">
        <v>1.9157394159265099E-2</v>
      </c>
      <c r="E24" s="12">
        <v>0</v>
      </c>
      <c r="F24" s="12">
        <v>11.416715579147899</v>
      </c>
      <c r="G24" s="12">
        <v>0</v>
      </c>
      <c r="H24" s="12">
        <v>0</v>
      </c>
      <c r="I24" s="12">
        <v>0</v>
      </c>
      <c r="J24" s="13">
        <f t="shared" si="1"/>
        <v>0.36514696845962979</v>
      </c>
      <c r="K24" s="13">
        <f t="shared" si="2"/>
        <v>0</v>
      </c>
      <c r="L24" s="13">
        <f t="shared" si="3"/>
        <v>46.703231689172036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439.52808230736184</v>
      </c>
      <c r="Q24" s="13">
        <f>(L24-(N24*S5))*Q5+Q23</f>
        <v>2318.9957034926479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(J24-K24-(L24-(N24*S5))*Q5+W23)</f>
        <v>-1879.4676211852861</v>
      </c>
    </row>
    <row r="25" spans="1:26" x14ac:dyDescent="0.25">
      <c r="A25" s="12" t="s">
        <v>627</v>
      </c>
      <c r="B25" s="12">
        <v>42300</v>
      </c>
      <c r="C25" s="12">
        <f t="shared" si="0"/>
        <v>100</v>
      </c>
      <c r="D25" s="12">
        <v>6.3305874291472702E-3</v>
      </c>
      <c r="E25" s="12">
        <v>0</v>
      </c>
      <c r="F25" s="12">
        <v>15.4533842540063</v>
      </c>
      <c r="G25" s="12">
        <v>0</v>
      </c>
      <c r="H25" s="12">
        <v>0</v>
      </c>
      <c r="I25" s="12">
        <v>0</v>
      </c>
      <c r="J25" s="13">
        <f t="shared" si="1"/>
        <v>4.7199965904467345E-2</v>
      </c>
      <c r="K25" s="13">
        <f t="shared" si="2"/>
        <v>0</v>
      </c>
      <c r="L25" s="13">
        <f t="shared" si="3"/>
        <v>49.759444135470737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439.57528227326628</v>
      </c>
      <c r="Q25" s="13">
        <f>(L25-(N25*S5))*Q5+Q24</f>
        <v>2368.7551476281187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(J25-K25-(L25-(N25*S5))*Q5+W24)</f>
        <v>-1929.1798653548524</v>
      </c>
    </row>
    <row r="26" spans="1:26" x14ac:dyDescent="0.25">
      <c r="A26" s="12" t="s">
        <v>628</v>
      </c>
      <c r="B26" s="12">
        <v>42378.902360875501</v>
      </c>
      <c r="C26" s="12">
        <f t="shared" si="0"/>
        <v>78.902360875501472</v>
      </c>
      <c r="D26" s="12">
        <v>3.1083982321433702E-7</v>
      </c>
      <c r="E26" s="12">
        <v>0</v>
      </c>
      <c r="F26" s="12">
        <v>79.774356345359095</v>
      </c>
      <c r="G26" s="12">
        <v>0</v>
      </c>
      <c r="H26" s="12">
        <v>0</v>
      </c>
      <c r="I26" s="12">
        <v>0</v>
      </c>
      <c r="J26" s="13">
        <f t="shared" si="1"/>
        <v>9.2504225904517911E-3</v>
      </c>
      <c r="K26" s="13">
        <f t="shared" si="2"/>
        <v>0</v>
      </c>
      <c r="L26" s="13">
        <f t="shared" si="3"/>
        <v>139.14247322462538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439.58453269585675</v>
      </c>
      <c r="Q26" s="13">
        <f>(L26-(N26*S5))*Q5+Q25</f>
        <v>2507.8976208527442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(J26-K26-(L26-(N26*S5))*Q5+W25)</f>
        <v>-2068.3130881568873</v>
      </c>
    </row>
    <row r="27" spans="1:26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6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6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6" x14ac:dyDescent="0.25">
      <c r="A30" s="12"/>
      <c r="B30" s="12"/>
      <c r="C30" s="12"/>
      <c r="D30" s="12"/>
      <c r="E30" s="12"/>
      <c r="F30" s="130" t="s">
        <v>830</v>
      </c>
      <c r="G30" s="12"/>
      <c r="H30" s="12"/>
      <c r="I30" s="12"/>
      <c r="J30" s="129">
        <f t="shared" ref="J30:O30" si="7">SUM(J7:J26)</f>
        <v>439.58453269585675</v>
      </c>
      <c r="K30" s="129">
        <f t="shared" si="7"/>
        <v>0</v>
      </c>
      <c r="L30" s="129">
        <f t="shared" si="7"/>
        <v>2507.8976208527442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/>
      <c r="Q30" s="13"/>
      <c r="R30" s="13"/>
      <c r="S30" s="13"/>
      <c r="T30" s="13"/>
    </row>
    <row r="31" spans="1:26" ht="12.7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ht="12.7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ht="12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12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B7E3-EBFA-400A-9B72-95A3F92B6120}">
  <dimension ref="A1:AH4091"/>
  <sheetViews>
    <sheetView showGridLines="0" workbookViewId="0">
      <pane xSplit="23" ySplit="6" topLeftCell="X7" activePane="bottomRight" state="frozen"/>
      <selection pane="topRight" activeCell="X1" sqref="X1"/>
      <selection pane="bottomLeft" activeCell="A7" sqref="A7"/>
      <selection pane="bottomRight" activeCell="X11" sqref="X11:Y17"/>
    </sheetView>
  </sheetViews>
  <sheetFormatPr defaultColWidth="26.33203125" defaultRowHeight="13.2" x14ac:dyDescent="0.25"/>
  <cols>
    <col min="1" max="1" width="8.8867187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4.77734375" style="14" bestFit="1" customWidth="1"/>
    <col min="7" max="7" width="11.88671875" style="14" hidden="1" customWidth="1"/>
    <col min="8" max="8" width="10.77734375" style="14" hidden="1" customWidth="1"/>
    <col min="9" max="9" width="4.77734375" style="14" hidden="1" customWidth="1"/>
    <col min="10" max="10" width="21.77734375" style="14" customWidth="1"/>
    <col min="11" max="11" width="22" style="14" hidden="1" customWidth="1"/>
    <col min="12" max="12" width="15.44140625" style="14" customWidth="1"/>
    <col min="13" max="13" width="11.88671875" style="14" hidden="1" customWidth="1"/>
    <col min="14" max="14" width="10.77734375" style="14" hidden="1" customWidth="1"/>
    <col min="15" max="15" width="4.77734375" style="14" hidden="1" customWidth="1"/>
    <col min="16" max="16" width="24.5546875" style="14" bestFit="1" customWidth="1"/>
    <col min="17" max="17" width="11.109375" style="14" bestFit="1" customWidth="1"/>
    <col min="18" max="18" width="17.33203125" style="14" hidden="1" customWidth="1"/>
    <col min="19" max="19" width="11.109375" style="14" hidden="1" customWidth="1"/>
    <col min="20" max="20" width="14.44140625" style="14" hidden="1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789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365</v>
      </c>
      <c r="B7" s="9">
        <v>5009.99999999998</v>
      </c>
      <c r="C7" s="9">
        <v>0</v>
      </c>
      <c r="D7" s="9">
        <v>52.283591101188001</v>
      </c>
      <c r="E7" s="9">
        <v>0</v>
      </c>
      <c r="F7" s="9">
        <v>2.3823668016120799E-7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366</v>
      </c>
      <c r="B8" s="9">
        <v>5100</v>
      </c>
      <c r="C8" s="9">
        <f t="shared" ref="C8:C29" si="0">B8-B7</f>
        <v>90.000000000020009</v>
      </c>
      <c r="D8" s="9">
        <v>48.941420849852904</v>
      </c>
      <c r="E8" s="9">
        <v>0</v>
      </c>
      <c r="F8" s="9">
        <v>0.146959189969493</v>
      </c>
      <c r="G8" s="9">
        <v>0</v>
      </c>
      <c r="H8" s="9">
        <v>0</v>
      </c>
      <c r="I8" s="9">
        <v>0</v>
      </c>
      <c r="J8" s="10">
        <f t="shared" ref="J8:J29" si="1">AVERAGE(D7:D8)*(C8)/27</f>
        <v>168.70835325177234</v>
      </c>
      <c r="K8" s="10">
        <f t="shared" ref="K8:K29" si="2">AVERAGE(E7:E8)*(C8)/27</f>
        <v>0</v>
      </c>
      <c r="L8" s="10">
        <f t="shared" ref="L8:L29" si="3">AVERAGE(F7:F8)*(C8)/27</f>
        <v>0.2449323803436764</v>
      </c>
      <c r="M8" s="10">
        <f t="shared" ref="M8:M29" si="4">AVERAGE(G7:G8)*(C8)/27</f>
        <v>0</v>
      </c>
      <c r="N8" s="10">
        <f t="shared" ref="N8:N29" si="5">AVERAGE(H7:H8)*(C8)/27</f>
        <v>0</v>
      </c>
      <c r="O8" s="10">
        <f t="shared" ref="O8:O29" si="6">AVERAGE(I7:I8)*(C8)/27</f>
        <v>0</v>
      </c>
      <c r="P8" s="10">
        <f>J8*P5+P7</f>
        <v>168.70835325177234</v>
      </c>
      <c r="Q8" s="10">
        <f>(L8-(N8*S5))*Q5+Q7</f>
        <v>0.2449323803436764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(J8-K8-(L8-(N8*S5))*Q5+W7)</f>
        <v>168.46342087142867</v>
      </c>
    </row>
    <row r="9" spans="1:34" x14ac:dyDescent="0.25">
      <c r="A9" s="8" t="s">
        <v>367</v>
      </c>
      <c r="B9" s="9">
        <v>5162.4706962132796</v>
      </c>
      <c r="C9" s="9">
        <f t="shared" si="0"/>
        <v>62.470696213279552</v>
      </c>
      <c r="D9" s="9">
        <v>128.75851182233501</v>
      </c>
      <c r="E9" s="9">
        <v>0</v>
      </c>
      <c r="F9" s="9">
        <v>2.63427870450505</v>
      </c>
      <c r="G9" s="9">
        <v>0</v>
      </c>
      <c r="H9" s="9">
        <v>0</v>
      </c>
      <c r="I9" s="9">
        <v>0</v>
      </c>
      <c r="J9" s="10">
        <f t="shared" si="1"/>
        <v>205.57478724230518</v>
      </c>
      <c r="K9" s="10">
        <f t="shared" si="2"/>
        <v>0</v>
      </c>
      <c r="L9" s="10">
        <f t="shared" si="3"/>
        <v>3.2175160667144524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374.28314049407754</v>
      </c>
      <c r="Q9" s="10">
        <f>(L9-(N9*S5))*Q5+Q8</f>
        <v>3.4624484470581289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(J9-K9-(L9-(N9*S5))*Q5+W8)</f>
        <v>370.82069204701941</v>
      </c>
    </row>
    <row r="10" spans="1:34" ht="13.8" thickBot="1" x14ac:dyDescent="0.3">
      <c r="A10" s="8" t="s">
        <v>368</v>
      </c>
      <c r="B10" s="8">
        <v>5165</v>
      </c>
      <c r="C10" s="8">
        <f t="shared" si="0"/>
        <v>2.5293037867204475</v>
      </c>
      <c r="D10" s="8">
        <v>135.006628900039</v>
      </c>
      <c r="E10" s="8">
        <v>0</v>
      </c>
      <c r="F10" s="8">
        <v>3.0220824337175101</v>
      </c>
      <c r="G10" s="8">
        <v>0</v>
      </c>
      <c r="H10" s="8">
        <v>0</v>
      </c>
      <c r="I10" s="8">
        <v>0</v>
      </c>
      <c r="J10" s="11">
        <f t="shared" si="1"/>
        <v>12.35448461544356</v>
      </c>
      <c r="K10" s="11">
        <f t="shared" si="2"/>
        <v>0</v>
      </c>
      <c r="L10" s="11">
        <f t="shared" si="3"/>
        <v>0.26493806751786486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386.63762510952108</v>
      </c>
      <c r="Q10" s="11">
        <f>(L10-(N10*S5))*Q5+Q9</f>
        <v>3.7273865145759939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(J10-K10-(L10-(N10*S5))*Q5+W9)</f>
        <v>382.9102385949451</v>
      </c>
    </row>
    <row r="11" spans="1:34" ht="13.8" thickBot="1" x14ac:dyDescent="0.3">
      <c r="A11" s="12" t="s">
        <v>369</v>
      </c>
      <c r="B11" s="12">
        <v>5170</v>
      </c>
      <c r="C11" s="12">
        <f t="shared" si="0"/>
        <v>5</v>
      </c>
      <c r="D11" s="12">
        <v>152.13595616876</v>
      </c>
      <c r="E11" s="12">
        <v>0</v>
      </c>
      <c r="F11" s="12">
        <v>5.4347390790844603</v>
      </c>
      <c r="G11" s="12">
        <v>0</v>
      </c>
      <c r="H11" s="12">
        <v>0</v>
      </c>
      <c r="I11" s="12">
        <v>0</v>
      </c>
      <c r="J11" s="13">
        <f t="shared" si="1"/>
        <v>26.587276395259167</v>
      </c>
      <c r="K11" s="13">
        <f t="shared" si="2"/>
        <v>0</v>
      </c>
      <c r="L11" s="13">
        <f t="shared" si="3"/>
        <v>0.78303902896314526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413.22490150478023</v>
      </c>
      <c r="Q11" s="13">
        <f>(L11-(N11*S5))*Q5+Q10</f>
        <v>4.5104255435391387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(J11-K11-(L11-(N11*S5))*Q5+W10)</f>
        <v>408.71447596124113</v>
      </c>
      <c r="X11" s="110" t="s">
        <v>62</v>
      </c>
      <c r="Y11" s="111"/>
      <c r="Z11" s="112"/>
    </row>
    <row r="12" spans="1:34" x14ac:dyDescent="0.25">
      <c r="A12" s="12" t="s">
        <v>370</v>
      </c>
      <c r="B12" s="12">
        <v>5175</v>
      </c>
      <c r="C12" s="12">
        <f t="shared" si="0"/>
        <v>5</v>
      </c>
      <c r="D12" s="12">
        <v>164.38474781695299</v>
      </c>
      <c r="E12" s="12">
        <v>0</v>
      </c>
      <c r="F12" s="12">
        <v>5.6290277567295597</v>
      </c>
      <c r="G12" s="12">
        <v>0</v>
      </c>
      <c r="H12" s="12">
        <v>0</v>
      </c>
      <c r="I12" s="12">
        <v>0</v>
      </c>
      <c r="J12" s="13">
        <f t="shared" si="1"/>
        <v>29.307472591269722</v>
      </c>
      <c r="K12" s="13">
        <f t="shared" si="2"/>
        <v>0</v>
      </c>
      <c r="L12" s="13">
        <f t="shared" si="3"/>
        <v>1.0244228551679648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442.53237409604998</v>
      </c>
      <c r="Q12" s="13">
        <f>(L12-(N12*S5))*Q5+Q11</f>
        <v>5.5348483987071031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(J12-K12-(L12-(N12*S5))*Q5+W11)</f>
        <v>436.99752569734289</v>
      </c>
      <c r="X12" s="110" t="s">
        <v>63</v>
      </c>
      <c r="Y12" s="111" t="s">
        <v>774</v>
      </c>
      <c r="Z12" s="111"/>
    </row>
    <row r="13" spans="1:34" x14ac:dyDescent="0.25">
      <c r="A13" s="12" t="s">
        <v>371</v>
      </c>
      <c r="B13" s="12">
        <v>5180</v>
      </c>
      <c r="C13" s="12">
        <f t="shared" si="0"/>
        <v>5</v>
      </c>
      <c r="D13" s="12">
        <v>193.16235338871601</v>
      </c>
      <c r="E13" s="12">
        <v>0</v>
      </c>
      <c r="F13" s="15">
        <v>5.8053008115111897</v>
      </c>
      <c r="G13" s="12">
        <v>0</v>
      </c>
      <c r="H13" s="12">
        <v>0</v>
      </c>
      <c r="I13" s="12">
        <v>0</v>
      </c>
      <c r="J13" s="13">
        <f t="shared" si="1"/>
        <v>33.10621307459899</v>
      </c>
      <c r="K13" s="13">
        <f t="shared" si="2"/>
        <v>0</v>
      </c>
      <c r="L13" s="13">
        <f t="shared" si="3"/>
        <v>1.0587341266889583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475.63858717064898</v>
      </c>
      <c r="Q13" s="13">
        <f>(L13-(N13*S5))*Q5+Q12</f>
        <v>6.5935825253960614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(J13-K13-(L13-(N13*S5))*Q5+W12)</f>
        <v>469.0450046452529</v>
      </c>
      <c r="X13" s="113" t="s">
        <v>65</v>
      </c>
      <c r="Y13" s="114" t="s">
        <v>66</v>
      </c>
      <c r="Z13" s="114"/>
    </row>
    <row r="14" spans="1:34" x14ac:dyDescent="0.25">
      <c r="A14" s="12" t="s">
        <v>372</v>
      </c>
      <c r="B14" s="12">
        <v>5185</v>
      </c>
      <c r="C14" s="12">
        <f t="shared" si="0"/>
        <v>5</v>
      </c>
      <c r="D14" s="12">
        <v>218.220601314053</v>
      </c>
      <c r="E14" s="12">
        <v>0</v>
      </c>
      <c r="F14" s="15">
        <v>7.2388775269773804</v>
      </c>
      <c r="G14" s="12">
        <v>0</v>
      </c>
      <c r="H14" s="12">
        <v>0</v>
      </c>
      <c r="I14" s="12">
        <v>0</v>
      </c>
      <c r="J14" s="13">
        <f t="shared" si="1"/>
        <v>38.091014324330459</v>
      </c>
      <c r="K14" s="13">
        <f t="shared" si="2"/>
        <v>0</v>
      </c>
      <c r="L14" s="13">
        <f t="shared" si="3"/>
        <v>1.2077942906007935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513.72960149497942</v>
      </c>
      <c r="Q14" s="13">
        <f>(L14-(N14*S5))*Q5+Q13</f>
        <v>7.8013768159968553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(J14-K14-(L14-(N14*S5))*Q5+W13)</f>
        <v>505.92822467898259</v>
      </c>
      <c r="X14" s="113" t="s">
        <v>67</v>
      </c>
      <c r="Y14" s="114" t="s">
        <v>841</v>
      </c>
      <c r="Z14" s="114"/>
    </row>
    <row r="15" spans="1:34" x14ac:dyDescent="0.25">
      <c r="A15" s="12" t="s">
        <v>373</v>
      </c>
      <c r="B15" s="12">
        <v>5190</v>
      </c>
      <c r="C15" s="12">
        <f t="shared" si="0"/>
        <v>5</v>
      </c>
      <c r="D15" s="12">
        <v>227.02163309509001</v>
      </c>
      <c r="E15" s="12">
        <v>0</v>
      </c>
      <c r="F15" s="15">
        <v>9.2518892611951706</v>
      </c>
      <c r="G15" s="12">
        <v>0</v>
      </c>
      <c r="H15" s="12">
        <v>0</v>
      </c>
      <c r="I15" s="12">
        <v>0</v>
      </c>
      <c r="J15" s="13">
        <f t="shared" si="1"/>
        <v>41.226132815661394</v>
      </c>
      <c r="K15" s="13">
        <f t="shared" si="2"/>
        <v>0</v>
      </c>
      <c r="L15" s="13">
        <f t="shared" si="3"/>
        <v>1.5269228507567176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554.95573431064076</v>
      </c>
      <c r="Q15" s="13">
        <f>(L15-(N15*S5))*Q5+Q14</f>
        <v>9.3282996667535727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(J15-K15-(L15-(N15*S5))*Q5+W14)</f>
        <v>545.62743464388723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374</v>
      </c>
      <c r="B16" s="12">
        <v>5195</v>
      </c>
      <c r="C16" s="12">
        <f t="shared" si="0"/>
        <v>5</v>
      </c>
      <c r="D16" s="12">
        <v>197.572034188202</v>
      </c>
      <c r="E16" s="12">
        <v>0</v>
      </c>
      <c r="F16" s="15">
        <v>9.8002995388978906</v>
      </c>
      <c r="G16" s="12">
        <v>0</v>
      </c>
      <c r="H16" s="12">
        <v>0</v>
      </c>
      <c r="I16" s="12">
        <v>0</v>
      </c>
      <c r="J16" s="13">
        <f t="shared" si="1"/>
        <v>39.314228452156669</v>
      </c>
      <c r="K16" s="13">
        <f t="shared" si="2"/>
        <v>0</v>
      </c>
      <c r="L16" s="13">
        <f t="shared" si="3"/>
        <v>1.7640915555641725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594.26996276279738</v>
      </c>
      <c r="Q16" s="13">
        <f>(L16-(N16*S5))*Q5+Q15</f>
        <v>11.092391222317746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(J16-K16-(L16-(N16*S5))*Q5+W15)</f>
        <v>583.17757154047968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375</v>
      </c>
      <c r="B17" s="12">
        <v>5200</v>
      </c>
      <c r="C17" s="12">
        <f t="shared" si="0"/>
        <v>5</v>
      </c>
      <c r="D17" s="12">
        <v>157.52373653419701</v>
      </c>
      <c r="E17" s="12">
        <v>0</v>
      </c>
      <c r="F17" s="15">
        <v>9.5329099477530708</v>
      </c>
      <c r="G17" s="12">
        <v>0</v>
      </c>
      <c r="H17" s="12">
        <v>0</v>
      </c>
      <c r="I17" s="12">
        <v>0</v>
      </c>
      <c r="J17" s="13">
        <f t="shared" si="1"/>
        <v>32.879238029851763</v>
      </c>
      <c r="K17" s="13">
        <f t="shared" si="2"/>
        <v>0</v>
      </c>
      <c r="L17" s="13">
        <f t="shared" si="3"/>
        <v>1.7901119895047186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627.14920079264914</v>
      </c>
      <c r="Q17" s="13">
        <f>(L17-(N17*S5))*Q5+Q16</f>
        <v>12.882503211822463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(J17-K17-(L17-(N17*S5))*Q5+W16)</f>
        <v>614.26669758082676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376</v>
      </c>
      <c r="B18" s="12">
        <v>5205</v>
      </c>
      <c r="C18" s="12">
        <f t="shared" si="0"/>
        <v>5</v>
      </c>
      <c r="D18" s="12">
        <v>146.43008017268599</v>
      </c>
      <c r="E18" s="12">
        <v>0</v>
      </c>
      <c r="F18" s="15">
        <v>7.2440172692858997</v>
      </c>
      <c r="G18" s="12">
        <v>0</v>
      </c>
      <c r="H18" s="12">
        <v>0</v>
      </c>
      <c r="I18" s="12">
        <v>0</v>
      </c>
      <c r="J18" s="13">
        <f t="shared" si="1"/>
        <v>28.143871917303983</v>
      </c>
      <c r="K18" s="13">
        <f t="shared" si="2"/>
        <v>0</v>
      </c>
      <c r="L18" s="13">
        <f t="shared" si="3"/>
        <v>1.5534191867628677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655.29307270995309</v>
      </c>
      <c r="Q18" s="13">
        <f>(L18-(N18*S5))*Q5+Q17</f>
        <v>14.435922398585332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(J18-K18-(L18-(N18*S5))*Q5+W17)</f>
        <v>640.85715031136783</v>
      </c>
      <c r="X18" s="118"/>
      <c r="Y18" s="118"/>
      <c r="Z18" s="118"/>
    </row>
    <row r="19" spans="1:26" x14ac:dyDescent="0.25">
      <c r="A19" s="12" t="s">
        <v>377</v>
      </c>
      <c r="B19" s="12">
        <v>5210</v>
      </c>
      <c r="C19" s="12">
        <f t="shared" si="0"/>
        <v>5</v>
      </c>
      <c r="D19" s="12">
        <v>136.83666821466801</v>
      </c>
      <c r="E19" s="12">
        <v>0</v>
      </c>
      <c r="F19" s="15">
        <v>2.7502160878648301</v>
      </c>
      <c r="G19" s="12">
        <v>0</v>
      </c>
      <c r="H19" s="12">
        <v>0</v>
      </c>
      <c r="I19" s="12">
        <v>0</v>
      </c>
      <c r="J19" s="13">
        <f t="shared" si="1"/>
        <v>26.228402628458706</v>
      </c>
      <c r="K19" s="13">
        <f t="shared" si="2"/>
        <v>0</v>
      </c>
      <c r="L19" s="13">
        <f t="shared" si="3"/>
        <v>0.92539197751395652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681.52147533841185</v>
      </c>
      <c r="Q19" s="13">
        <f>(L19-(N19*S5))*Q5+Q18</f>
        <v>15.361314376099289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(J19-K19-(L19-(N19*S5))*Q5+W18)</f>
        <v>666.1601609623126</v>
      </c>
      <c r="X19" s="118"/>
      <c r="Y19" s="118"/>
      <c r="Z19" s="118"/>
    </row>
    <row r="20" spans="1:26" x14ac:dyDescent="0.25">
      <c r="A20" s="12" t="s">
        <v>378</v>
      </c>
      <c r="B20" s="12">
        <v>5215</v>
      </c>
      <c r="C20" s="12">
        <f t="shared" si="0"/>
        <v>5</v>
      </c>
      <c r="D20" s="12">
        <v>124.266945146341</v>
      </c>
      <c r="E20" s="12">
        <v>0</v>
      </c>
      <c r="F20" s="15">
        <v>0</v>
      </c>
      <c r="G20" s="12">
        <v>0</v>
      </c>
      <c r="H20" s="12">
        <v>0</v>
      </c>
      <c r="I20" s="12">
        <v>0</v>
      </c>
      <c r="J20" s="13">
        <f t="shared" si="1"/>
        <v>24.176260496389727</v>
      </c>
      <c r="K20" s="13">
        <f t="shared" si="2"/>
        <v>0</v>
      </c>
      <c r="L20" s="13">
        <f t="shared" si="3"/>
        <v>0.25464963776526206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705.69773583480162</v>
      </c>
      <c r="Q20" s="13">
        <f>(L20-(N20*S5))*Q5+Q19</f>
        <v>15.61596401386455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(J20-K20-(L20-(N20*S5))*Q5+W19)</f>
        <v>690.08177182093709</v>
      </c>
      <c r="X20" s="118"/>
      <c r="Y20" s="118"/>
      <c r="Z20" s="118"/>
    </row>
    <row r="21" spans="1:26" x14ac:dyDescent="0.25">
      <c r="A21" s="12" t="s">
        <v>379</v>
      </c>
      <c r="B21" s="12">
        <v>5220</v>
      </c>
      <c r="C21" s="12">
        <f t="shared" si="0"/>
        <v>5</v>
      </c>
      <c r="D21" s="12">
        <v>111.281852509015</v>
      </c>
      <c r="E21" s="12">
        <v>0</v>
      </c>
      <c r="F21" s="15">
        <v>0</v>
      </c>
      <c r="G21" s="12">
        <v>0</v>
      </c>
      <c r="H21" s="12">
        <v>0</v>
      </c>
      <c r="I21" s="12">
        <v>0</v>
      </c>
      <c r="J21" s="13">
        <f t="shared" si="1"/>
        <v>21.810073856977404</v>
      </c>
      <c r="K21" s="13">
        <f t="shared" si="2"/>
        <v>0</v>
      </c>
      <c r="L21" s="13">
        <f t="shared" si="3"/>
        <v>0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727.50780969177902</v>
      </c>
      <c r="Q21" s="13">
        <f>(L21-(N21*S5))*Q5+Q20</f>
        <v>15.61596401386455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(J21-K21-(L21-(N21*S5))*Q5+W20)</f>
        <v>711.89184567791449</v>
      </c>
      <c r="X21" s="118"/>
      <c r="Y21" s="118"/>
      <c r="Z21" s="118"/>
    </row>
    <row r="22" spans="1:26" x14ac:dyDescent="0.25">
      <c r="A22" s="12" t="s">
        <v>380</v>
      </c>
      <c r="B22" s="12">
        <v>5225</v>
      </c>
      <c r="C22" s="12">
        <f t="shared" si="0"/>
        <v>5</v>
      </c>
      <c r="D22" s="12">
        <v>186.34662891329501</v>
      </c>
      <c r="E22" s="12">
        <v>0</v>
      </c>
      <c r="F22" s="15">
        <v>0</v>
      </c>
      <c r="G22" s="12">
        <v>0</v>
      </c>
      <c r="H22" s="12">
        <v>0</v>
      </c>
      <c r="I22" s="12">
        <v>0</v>
      </c>
      <c r="J22" s="13">
        <f t="shared" si="1"/>
        <v>27.558192724287963</v>
      </c>
      <c r="K22" s="13">
        <f t="shared" si="2"/>
        <v>0</v>
      </c>
      <c r="L22" s="13">
        <f t="shared" si="3"/>
        <v>0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755.06600241606702</v>
      </c>
      <c r="Q22" s="13">
        <f>(L22-(N22*S5))*Q5+Q21</f>
        <v>15.61596401386455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(J22-K22-(L22-(N22*S5))*Q5+W21)</f>
        <v>739.45003840220249</v>
      </c>
      <c r="X22" s="118"/>
      <c r="Y22" s="118"/>
      <c r="Z22" s="118"/>
    </row>
    <row r="23" spans="1:26" x14ac:dyDescent="0.25">
      <c r="A23" s="12" t="s">
        <v>381</v>
      </c>
      <c r="B23" s="12">
        <v>5230</v>
      </c>
      <c r="C23" s="12">
        <f t="shared" si="0"/>
        <v>5</v>
      </c>
      <c r="D23" s="12">
        <v>160.90163632684099</v>
      </c>
      <c r="E23" s="12">
        <v>0</v>
      </c>
      <c r="F23" s="15">
        <v>0</v>
      </c>
      <c r="G23" s="12">
        <v>0</v>
      </c>
      <c r="H23" s="12">
        <v>0</v>
      </c>
      <c r="I23" s="12">
        <v>0</v>
      </c>
      <c r="J23" s="13">
        <f t="shared" si="1"/>
        <v>32.15261715186444</v>
      </c>
      <c r="K23" s="13">
        <f t="shared" si="2"/>
        <v>0</v>
      </c>
      <c r="L23" s="13">
        <f t="shared" si="3"/>
        <v>0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787.21861956793146</v>
      </c>
      <c r="Q23" s="13">
        <f>(L23-(N23*S5))*Q5+Q22</f>
        <v>15.61596401386455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(J23-K23-(L23-(N23*S5))*Q5+W22)</f>
        <v>771.60265555406693</v>
      </c>
      <c r="X23" s="118"/>
      <c r="Y23" s="118"/>
      <c r="Z23" s="118"/>
    </row>
    <row r="24" spans="1:26" x14ac:dyDescent="0.25">
      <c r="A24" s="12" t="s">
        <v>382</v>
      </c>
      <c r="B24" s="12">
        <v>5235</v>
      </c>
      <c r="C24" s="12">
        <f t="shared" si="0"/>
        <v>5</v>
      </c>
      <c r="D24" s="12">
        <v>134.026766680588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3">
        <f t="shared" si="1"/>
        <v>27.308185463650833</v>
      </c>
      <c r="K24" s="13">
        <f t="shared" si="2"/>
        <v>0</v>
      </c>
      <c r="L24" s="13">
        <f t="shared" si="3"/>
        <v>0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814.52680503158228</v>
      </c>
      <c r="Q24" s="13">
        <f>(L24-(N24*S5))*Q5+Q23</f>
        <v>15.61596401386455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(J24-K24-(L24-(N24*S5))*Q5+W23)</f>
        <v>798.91084101771776</v>
      </c>
    </row>
    <row r="25" spans="1:26" x14ac:dyDescent="0.25">
      <c r="A25" s="12" t="s">
        <v>383</v>
      </c>
      <c r="B25" s="12">
        <v>5240</v>
      </c>
      <c r="C25" s="12">
        <f t="shared" si="0"/>
        <v>5</v>
      </c>
      <c r="D25" s="12">
        <v>104.75909996569899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f t="shared" si="1"/>
        <v>22.109802467248798</v>
      </c>
      <c r="K25" s="13">
        <f t="shared" si="2"/>
        <v>0</v>
      </c>
      <c r="L25" s="13">
        <f t="shared" si="3"/>
        <v>0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836.63660749883104</v>
      </c>
      <c r="Q25" s="13">
        <f>(L25-(N25*S5))*Q5+Q24</f>
        <v>15.61596401386455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(J25-K25-(L25-(N25*S5))*Q5+W24)</f>
        <v>821.02064348496651</v>
      </c>
    </row>
    <row r="26" spans="1:26" x14ac:dyDescent="0.25">
      <c r="A26" s="12" t="s">
        <v>384</v>
      </c>
      <c r="B26" s="12">
        <v>5245</v>
      </c>
      <c r="C26" s="12">
        <f t="shared" si="0"/>
        <v>5</v>
      </c>
      <c r="D26" s="12">
        <v>75.254947301203998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3">
        <f t="shared" si="1"/>
        <v>16.667967339528055</v>
      </c>
      <c r="K26" s="13">
        <f t="shared" si="2"/>
        <v>0</v>
      </c>
      <c r="L26" s="13">
        <f t="shared" si="3"/>
        <v>0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853.30457483835914</v>
      </c>
      <c r="Q26" s="13">
        <f>(L26-(N26*S5))*Q5+Q25</f>
        <v>15.61596401386455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(J26-K26-(L26-(N26*S5))*Q5+W25)</f>
        <v>837.68861082449462</v>
      </c>
    </row>
    <row r="27" spans="1:26" x14ac:dyDescent="0.25">
      <c r="A27" s="12" t="s">
        <v>385</v>
      </c>
      <c r="B27" s="12">
        <v>5250</v>
      </c>
      <c r="C27" s="12">
        <f t="shared" si="0"/>
        <v>5</v>
      </c>
      <c r="D27" s="12">
        <v>48.349827910400101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3">
        <f t="shared" si="1"/>
        <v>11.444886593667047</v>
      </c>
      <c r="K27" s="13">
        <f t="shared" si="2"/>
        <v>0</v>
      </c>
      <c r="L27" s="13">
        <f t="shared" si="3"/>
        <v>0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864.74946143202624</v>
      </c>
      <c r="Q27" s="13">
        <f>(L27-(N27*S5))*Q5+Q26</f>
        <v>15.61596401386455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(J27-K27-(L27-(N27*S5))*Q5+W26)</f>
        <v>849.13349741816171</v>
      </c>
    </row>
    <row r="28" spans="1:26" x14ac:dyDescent="0.25">
      <c r="A28" s="12" t="s">
        <v>386</v>
      </c>
      <c r="B28" s="12">
        <v>5255</v>
      </c>
      <c r="C28" s="12">
        <f t="shared" si="0"/>
        <v>5</v>
      </c>
      <c r="D28" s="12">
        <v>21.712969325008999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3">
        <f t="shared" si="1"/>
        <v>6.4872960403156581</v>
      </c>
      <c r="K28" s="13">
        <f t="shared" si="2"/>
        <v>0</v>
      </c>
      <c r="L28" s="13">
        <f t="shared" si="3"/>
        <v>0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871.23675747234188</v>
      </c>
      <c r="Q28" s="13">
        <f>(L28-(N28*S5))*Q5+Q27</f>
        <v>15.61596401386455</v>
      </c>
      <c r="R28" s="13">
        <f>M28*R5+R27</f>
        <v>0</v>
      </c>
      <c r="S28" s="13">
        <f>N28*S5+S27</f>
        <v>0</v>
      </c>
      <c r="T28" s="13">
        <f>O28*T5+T27</f>
        <v>0</v>
      </c>
      <c r="U28" s="13">
        <f>M28*U5+U27</f>
        <v>0</v>
      </c>
      <c r="V28" s="13">
        <f>O28*V5+V27</f>
        <v>0</v>
      </c>
      <c r="W28" s="13">
        <f>(J28-K28-(L28-(N28*S5))*Q5+W27)</f>
        <v>855.62079345847735</v>
      </c>
    </row>
    <row r="29" spans="1:26" x14ac:dyDescent="0.25">
      <c r="A29" s="12" t="s">
        <v>387</v>
      </c>
      <c r="B29" s="12">
        <v>5258.9355104488004</v>
      </c>
      <c r="C29" s="12">
        <f t="shared" si="0"/>
        <v>3.9355104488004145</v>
      </c>
      <c r="D29" s="12">
        <v>7.4832109567438507E-2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3">
        <f t="shared" si="1"/>
        <v>1.5878911148548929</v>
      </c>
      <c r="K29" s="13">
        <f t="shared" si="2"/>
        <v>0</v>
      </c>
      <c r="L29" s="13">
        <f t="shared" si="3"/>
        <v>0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872.82464858719675</v>
      </c>
      <c r="Q29" s="13">
        <f>(L29-(N29*S5))*Q5+Q28</f>
        <v>15.61596401386455</v>
      </c>
      <c r="R29" s="13">
        <f>M29*R5+R28</f>
        <v>0</v>
      </c>
      <c r="S29" s="13">
        <f>N29*S5+S28</f>
        <v>0</v>
      </c>
      <c r="T29" s="13">
        <f>O29*T5+T28</f>
        <v>0</v>
      </c>
      <c r="U29" s="13">
        <f>M29*U5+U28</f>
        <v>0</v>
      </c>
      <c r="V29" s="13">
        <f>O29*V5+V28</f>
        <v>0</v>
      </c>
      <c r="W29" s="13">
        <f>(J29-K29-(L29-(N29*S5))*Q5+W28)</f>
        <v>857.20868457333222</v>
      </c>
    </row>
    <row r="30" spans="1:26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6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25">
      <c r="A33" s="12"/>
      <c r="B33" s="12"/>
      <c r="C33" s="12"/>
      <c r="D33" s="12"/>
      <c r="E33" s="12"/>
      <c r="F33" s="130" t="s">
        <v>830</v>
      </c>
      <c r="G33" s="12"/>
      <c r="H33" s="12"/>
      <c r="I33" s="12"/>
      <c r="J33" s="129">
        <f t="shared" ref="J33:O33" si="7">SUM(J7:J29)</f>
        <v>872.82464858719675</v>
      </c>
      <c r="K33" s="129">
        <f t="shared" si="7"/>
        <v>0</v>
      </c>
      <c r="L33" s="129">
        <f t="shared" si="7"/>
        <v>15.61596401386455</v>
      </c>
      <c r="M33" s="13">
        <f t="shared" si="7"/>
        <v>0</v>
      </c>
      <c r="N33" s="13">
        <f t="shared" si="7"/>
        <v>0</v>
      </c>
      <c r="O33" s="13">
        <f t="shared" si="7"/>
        <v>0</v>
      </c>
      <c r="P33" s="13"/>
      <c r="Q33" s="13"/>
      <c r="R33" s="13"/>
      <c r="S33" s="13"/>
      <c r="T33" s="13"/>
    </row>
    <row r="34" spans="1:20" ht="12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3515-74E2-42C5-9061-F73FCBAE9837}">
  <dimension ref="A1:AH4091"/>
  <sheetViews>
    <sheetView showGridLines="0" workbookViewId="0">
      <pane xSplit="23" ySplit="6" topLeftCell="X7" activePane="bottomRight" state="frozen"/>
      <selection pane="topRight" activeCell="X1" sqref="X1"/>
      <selection pane="bottomLeft" activeCell="A7" sqref="A7"/>
      <selection pane="bottomRight" activeCell="X11" sqref="X11:Y17"/>
    </sheetView>
  </sheetViews>
  <sheetFormatPr defaultColWidth="26.33203125" defaultRowHeight="13.2" x14ac:dyDescent="0.25"/>
  <cols>
    <col min="1" max="1" width="8.8867187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6.5546875" style="14" bestFit="1" customWidth="1"/>
    <col min="7" max="7" width="11.88671875" style="14" hidden="1" customWidth="1"/>
    <col min="8" max="8" width="10.77734375" style="14" hidden="1" customWidth="1"/>
    <col min="9" max="9" width="4.77734375" style="14" hidden="1" customWidth="1"/>
    <col min="10" max="10" width="19" style="14" customWidth="1"/>
    <col min="11" max="11" width="22" style="14" hidden="1" customWidth="1"/>
    <col min="12" max="12" width="18.77734375" style="14" customWidth="1"/>
    <col min="13" max="13" width="11.88671875" style="14" hidden="1" customWidth="1"/>
    <col min="14" max="14" width="10.77734375" style="14" hidden="1" customWidth="1"/>
    <col min="15" max="15" width="4.77734375" style="14" hidden="1" customWidth="1"/>
    <col min="16" max="16" width="24.5546875" style="14" bestFit="1" customWidth="1"/>
    <col min="17" max="17" width="11.109375" style="14" bestFit="1" customWidth="1"/>
    <col min="18" max="18" width="17.33203125" style="14" hidden="1" customWidth="1"/>
    <col min="19" max="19" width="11.109375" style="14" hidden="1" customWidth="1"/>
    <col min="20" max="20" width="14.44140625" style="14" hidden="1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789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388</v>
      </c>
      <c r="B7" s="9">
        <v>5318.9366525511596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389</v>
      </c>
      <c r="B8" s="9">
        <v>5320</v>
      </c>
      <c r="C8" s="9">
        <f t="shared" ref="C8:C29" si="0">B8-B7</f>
        <v>1.0633474488404318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0">
        <f t="shared" ref="J8:J29" si="1">AVERAGE(D7:D8)*(C8)/27</f>
        <v>0</v>
      </c>
      <c r="K8" s="10">
        <f t="shared" ref="K8:K29" si="2">AVERAGE(E7:E8)*(C8)/27</f>
        <v>0</v>
      </c>
      <c r="L8" s="10">
        <f t="shared" ref="L8:L29" si="3">AVERAGE(F7:F8)*(C8)/27</f>
        <v>0</v>
      </c>
      <c r="M8" s="10">
        <f t="shared" ref="M8:M29" si="4">AVERAGE(G7:G8)*(C8)/27</f>
        <v>0</v>
      </c>
      <c r="N8" s="10">
        <f t="shared" ref="N8:N29" si="5">AVERAGE(H7:H8)*(C8)/27</f>
        <v>0</v>
      </c>
      <c r="O8" s="10">
        <f t="shared" ref="O8:O29" si="6">AVERAGE(I7:I8)*(C8)/27</f>
        <v>0</v>
      </c>
      <c r="P8" s="10">
        <f>J8*P5+P7</f>
        <v>0</v>
      </c>
      <c r="Q8" s="10">
        <f>(L8-(N8*S5))*Q5+Q7</f>
        <v>0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(J8-K8-(L8-(N8*S5))*Q5+W7)</f>
        <v>0</v>
      </c>
    </row>
    <row r="9" spans="1:34" x14ac:dyDescent="0.25">
      <c r="A9" s="8" t="s">
        <v>390</v>
      </c>
      <c r="B9" s="9">
        <v>5325</v>
      </c>
      <c r="C9" s="9">
        <f t="shared" si="0"/>
        <v>5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0">
        <f t="shared" si="1"/>
        <v>0</v>
      </c>
      <c r="K9" s="10">
        <f t="shared" si="2"/>
        <v>0</v>
      </c>
      <c r="L9" s="10">
        <f t="shared" si="3"/>
        <v>0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0</v>
      </c>
      <c r="Q9" s="10">
        <f>(L9-(N9*S5))*Q5+Q8</f>
        <v>0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(J9-K9-(L9-(N9*S5))*Q5+W8)</f>
        <v>0</v>
      </c>
    </row>
    <row r="10" spans="1:34" ht="13.8" thickBot="1" x14ac:dyDescent="0.3">
      <c r="A10" s="8" t="s">
        <v>391</v>
      </c>
      <c r="B10" s="8">
        <v>5330</v>
      </c>
      <c r="C10" s="8">
        <f t="shared" si="0"/>
        <v>5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11">
        <f t="shared" si="1"/>
        <v>0</v>
      </c>
      <c r="K10" s="11">
        <f t="shared" si="2"/>
        <v>0</v>
      </c>
      <c r="L10" s="11">
        <f t="shared" si="3"/>
        <v>0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0</v>
      </c>
      <c r="Q10" s="11">
        <f>(L10-(N10*S5))*Q5+Q9</f>
        <v>0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(J10-K10-(L10-(N10*S5))*Q5+W9)</f>
        <v>0</v>
      </c>
    </row>
    <row r="11" spans="1:34" ht="13.8" thickBot="1" x14ac:dyDescent="0.3">
      <c r="A11" s="12" t="s">
        <v>392</v>
      </c>
      <c r="B11" s="12">
        <v>5335</v>
      </c>
      <c r="C11" s="12">
        <f t="shared" si="0"/>
        <v>5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f t="shared" si="1"/>
        <v>0</v>
      </c>
      <c r="K11" s="13">
        <f t="shared" si="2"/>
        <v>0</v>
      </c>
      <c r="L11" s="13">
        <f t="shared" si="3"/>
        <v>0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0</v>
      </c>
      <c r="Q11" s="13">
        <f>(L11-(N11*S5))*Q5+Q10</f>
        <v>0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(J11-K11-(L11-(N11*S5))*Q5+W10)</f>
        <v>0</v>
      </c>
      <c r="X11" s="110" t="s">
        <v>62</v>
      </c>
      <c r="Y11" s="111"/>
      <c r="Z11" s="112"/>
    </row>
    <row r="12" spans="1:34" x14ac:dyDescent="0.25">
      <c r="A12" s="12" t="s">
        <v>393</v>
      </c>
      <c r="B12" s="12">
        <v>5340</v>
      </c>
      <c r="C12" s="12">
        <f t="shared" si="0"/>
        <v>5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3">
        <f t="shared" si="1"/>
        <v>0</v>
      </c>
      <c r="K12" s="13">
        <f t="shared" si="2"/>
        <v>0</v>
      </c>
      <c r="L12" s="13">
        <f t="shared" si="3"/>
        <v>0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0</v>
      </c>
      <c r="Q12" s="13">
        <f>(L12-(N12*S5))*Q5+Q11</f>
        <v>0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(J12-K12-(L12-(N12*S5))*Q5+W11)</f>
        <v>0</v>
      </c>
      <c r="X12" s="110" t="s">
        <v>63</v>
      </c>
      <c r="Y12" s="111" t="s">
        <v>774</v>
      </c>
      <c r="Z12" s="111"/>
    </row>
    <row r="13" spans="1:34" x14ac:dyDescent="0.25">
      <c r="A13" s="12" t="s">
        <v>394</v>
      </c>
      <c r="B13" s="12">
        <v>5345</v>
      </c>
      <c r="C13" s="12">
        <f t="shared" si="0"/>
        <v>5</v>
      </c>
      <c r="D13" s="12">
        <v>84.728139691559605</v>
      </c>
      <c r="E13" s="12">
        <v>0</v>
      </c>
      <c r="F13" s="15">
        <v>0</v>
      </c>
      <c r="G13" s="12">
        <v>0</v>
      </c>
      <c r="H13" s="12">
        <v>0</v>
      </c>
      <c r="I13" s="12">
        <v>0</v>
      </c>
      <c r="J13" s="13">
        <f t="shared" si="1"/>
        <v>7.8451981195888516</v>
      </c>
      <c r="K13" s="13">
        <f t="shared" si="2"/>
        <v>0</v>
      </c>
      <c r="L13" s="13">
        <f t="shared" si="3"/>
        <v>0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7.8451981195888516</v>
      </c>
      <c r="Q13" s="13">
        <f>(L13-(N13*S5))*Q5+Q12</f>
        <v>0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(J13-K13-(L13-(N13*S5))*Q5+W12)</f>
        <v>7.8451981195888516</v>
      </c>
      <c r="X13" s="113" t="s">
        <v>65</v>
      </c>
      <c r="Y13" s="114" t="s">
        <v>66</v>
      </c>
      <c r="Z13" s="114"/>
    </row>
    <row r="14" spans="1:34" x14ac:dyDescent="0.25">
      <c r="A14" s="12" t="s">
        <v>395</v>
      </c>
      <c r="B14" s="12">
        <v>5350</v>
      </c>
      <c r="C14" s="12">
        <f t="shared" si="0"/>
        <v>5</v>
      </c>
      <c r="D14" s="12">
        <v>90.420283584975493</v>
      </c>
      <c r="E14" s="12">
        <v>0</v>
      </c>
      <c r="F14" s="15">
        <v>0</v>
      </c>
      <c r="G14" s="12">
        <v>0</v>
      </c>
      <c r="H14" s="12">
        <v>0</v>
      </c>
      <c r="I14" s="12">
        <v>0</v>
      </c>
      <c r="J14" s="13">
        <f t="shared" si="1"/>
        <v>16.217446599679175</v>
      </c>
      <c r="K14" s="13">
        <f t="shared" si="2"/>
        <v>0</v>
      </c>
      <c r="L14" s="13">
        <f t="shared" si="3"/>
        <v>0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24.062644719268025</v>
      </c>
      <c r="Q14" s="13">
        <f>(L14-(N14*S5))*Q5+Q13</f>
        <v>0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(J14-K14-(L14-(N14*S5))*Q5+W13)</f>
        <v>24.062644719268025</v>
      </c>
      <c r="X14" s="113" t="s">
        <v>67</v>
      </c>
      <c r="Y14" s="114" t="s">
        <v>841</v>
      </c>
      <c r="Z14" s="114"/>
    </row>
    <row r="15" spans="1:34" x14ac:dyDescent="0.25">
      <c r="A15" s="12" t="s">
        <v>396</v>
      </c>
      <c r="B15" s="12">
        <v>5355</v>
      </c>
      <c r="C15" s="12">
        <f t="shared" si="0"/>
        <v>5</v>
      </c>
      <c r="D15" s="12">
        <v>105.172705121685</v>
      </c>
      <c r="E15" s="12">
        <v>0</v>
      </c>
      <c r="F15" s="15">
        <v>0</v>
      </c>
      <c r="G15" s="12">
        <v>0</v>
      </c>
      <c r="H15" s="12">
        <v>0</v>
      </c>
      <c r="I15" s="12">
        <v>0</v>
      </c>
      <c r="J15" s="13">
        <f t="shared" si="1"/>
        <v>18.110461917283377</v>
      </c>
      <c r="K15" s="13">
        <f t="shared" si="2"/>
        <v>0</v>
      </c>
      <c r="L15" s="13">
        <f t="shared" si="3"/>
        <v>0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42.173106636551402</v>
      </c>
      <c r="Q15" s="13">
        <f>(L15-(N15*S5))*Q5+Q14</f>
        <v>0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(J15-K15-(L15-(N15*S5))*Q5+W14)</f>
        <v>42.173106636551402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397</v>
      </c>
      <c r="B16" s="12">
        <v>5360</v>
      </c>
      <c r="C16" s="12">
        <f t="shared" si="0"/>
        <v>5</v>
      </c>
      <c r="D16" s="12">
        <v>121.540080620899</v>
      </c>
      <c r="E16" s="12">
        <v>0</v>
      </c>
      <c r="F16" s="15">
        <v>0</v>
      </c>
      <c r="G16" s="12">
        <v>0</v>
      </c>
      <c r="H16" s="12">
        <v>0</v>
      </c>
      <c r="I16" s="12">
        <v>0</v>
      </c>
      <c r="J16" s="13">
        <f t="shared" si="1"/>
        <v>20.991924605794814</v>
      </c>
      <c r="K16" s="13">
        <f t="shared" si="2"/>
        <v>0</v>
      </c>
      <c r="L16" s="13">
        <f t="shared" si="3"/>
        <v>0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63.165031242346217</v>
      </c>
      <c r="Q16" s="13">
        <f>(L16-(N16*S5))*Q5+Q15</f>
        <v>0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(J16-K16-(L16-(N16*S5))*Q5+W15)</f>
        <v>63.165031242346217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398</v>
      </c>
      <c r="B17" s="12">
        <v>5365</v>
      </c>
      <c r="C17" s="12">
        <f t="shared" si="0"/>
        <v>5</v>
      </c>
      <c r="D17" s="12">
        <v>137.46783224004099</v>
      </c>
      <c r="E17" s="12">
        <v>0</v>
      </c>
      <c r="F17" s="15">
        <v>0</v>
      </c>
      <c r="G17" s="12">
        <v>0</v>
      </c>
      <c r="H17" s="12">
        <v>0</v>
      </c>
      <c r="I17" s="12">
        <v>0</v>
      </c>
      <c r="J17" s="13">
        <f t="shared" si="1"/>
        <v>23.982214153790739</v>
      </c>
      <c r="K17" s="13">
        <f t="shared" si="2"/>
        <v>0</v>
      </c>
      <c r="L17" s="13">
        <f t="shared" si="3"/>
        <v>0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87.147245396136952</v>
      </c>
      <c r="Q17" s="13">
        <f>(L17-(N17*S5))*Q5+Q16</f>
        <v>0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(J17-K17-(L17-(N17*S5))*Q5+W16)</f>
        <v>87.147245396136952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399</v>
      </c>
      <c r="B18" s="12">
        <v>5370</v>
      </c>
      <c r="C18" s="12">
        <f t="shared" si="0"/>
        <v>5</v>
      </c>
      <c r="D18" s="12">
        <v>144.778387730015</v>
      </c>
      <c r="E18" s="12">
        <v>0</v>
      </c>
      <c r="F18" s="15">
        <v>8.0997448971902504</v>
      </c>
      <c r="G18" s="12">
        <v>0</v>
      </c>
      <c r="H18" s="12">
        <v>0</v>
      </c>
      <c r="I18" s="12">
        <v>0</v>
      </c>
      <c r="J18" s="13">
        <f t="shared" si="1"/>
        <v>26.133909256486668</v>
      </c>
      <c r="K18" s="13">
        <f t="shared" si="2"/>
        <v>0</v>
      </c>
      <c r="L18" s="13">
        <f t="shared" si="3"/>
        <v>0.74997637936946759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113.28115465262363</v>
      </c>
      <c r="Q18" s="13">
        <f>(L18-(N18*S5))*Q5+Q17</f>
        <v>0.74997637936946759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(J18-K18-(L18-(N18*S5))*Q5+W17)</f>
        <v>112.53117827325416</v>
      </c>
      <c r="X18" s="118"/>
      <c r="Y18" s="118"/>
      <c r="Z18" s="118"/>
    </row>
    <row r="19" spans="1:26" x14ac:dyDescent="0.25">
      <c r="A19" s="12" t="s">
        <v>400</v>
      </c>
      <c r="B19" s="12">
        <v>5375</v>
      </c>
      <c r="C19" s="12">
        <f t="shared" si="0"/>
        <v>5</v>
      </c>
      <c r="D19" s="12">
        <v>136.05675533386801</v>
      </c>
      <c r="E19" s="12">
        <v>0</v>
      </c>
      <c r="F19" s="15">
        <v>31.476656056584002</v>
      </c>
      <c r="G19" s="12">
        <v>0</v>
      </c>
      <c r="H19" s="12">
        <v>0</v>
      </c>
      <c r="I19" s="12">
        <v>0</v>
      </c>
      <c r="J19" s="13">
        <f t="shared" si="1"/>
        <v>26.00325398739658</v>
      </c>
      <c r="K19" s="13">
        <f t="shared" si="2"/>
        <v>0</v>
      </c>
      <c r="L19" s="13">
        <f t="shared" si="3"/>
        <v>3.6644815697939124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139.28440864002022</v>
      </c>
      <c r="Q19" s="13">
        <f>(L19-(N19*S5))*Q5+Q18</f>
        <v>4.4144579491633795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(J19-K19-(L19-(N19*S5))*Q5+W18)</f>
        <v>134.86995069085683</v>
      </c>
      <c r="X19" s="118"/>
      <c r="Y19" s="118"/>
      <c r="Z19" s="118"/>
    </row>
    <row r="20" spans="1:26" x14ac:dyDescent="0.25">
      <c r="A20" s="12" t="s">
        <v>401</v>
      </c>
      <c r="B20" s="12">
        <v>5380</v>
      </c>
      <c r="C20" s="12">
        <f t="shared" si="0"/>
        <v>5</v>
      </c>
      <c r="D20" s="12">
        <v>122.839629267383</v>
      </c>
      <c r="E20" s="12">
        <v>0</v>
      </c>
      <c r="F20" s="15">
        <v>59.1160726795679</v>
      </c>
      <c r="G20" s="12">
        <v>0</v>
      </c>
      <c r="H20" s="12">
        <v>0</v>
      </c>
      <c r="I20" s="12">
        <v>0</v>
      </c>
      <c r="J20" s="13">
        <f t="shared" si="1"/>
        <v>23.971887463078801</v>
      </c>
      <c r="K20" s="13">
        <f t="shared" si="2"/>
        <v>0</v>
      </c>
      <c r="L20" s="13">
        <f t="shared" si="3"/>
        <v>8.3882156237177679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163.25629610309903</v>
      </c>
      <c r="Q20" s="13">
        <f>(L20-(N20*S5))*Q5+Q19</f>
        <v>12.802673572881147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(J20-K20-(L20-(N20*S5))*Q5+W19)</f>
        <v>150.45362253021787</v>
      </c>
      <c r="X20" s="118"/>
      <c r="Y20" s="118"/>
      <c r="Z20" s="118"/>
    </row>
    <row r="21" spans="1:26" x14ac:dyDescent="0.25">
      <c r="A21" s="12" t="s">
        <v>402</v>
      </c>
      <c r="B21" s="12">
        <v>5385</v>
      </c>
      <c r="C21" s="12">
        <f t="shared" si="0"/>
        <v>5</v>
      </c>
      <c r="D21" s="12">
        <v>113.140769558627</v>
      </c>
      <c r="E21" s="12">
        <v>0</v>
      </c>
      <c r="F21" s="15">
        <v>85.931557317120706</v>
      </c>
      <c r="G21" s="12">
        <v>0</v>
      </c>
      <c r="H21" s="12">
        <v>0</v>
      </c>
      <c r="I21" s="12">
        <v>0</v>
      </c>
      <c r="J21" s="13">
        <f t="shared" si="1"/>
        <v>21.850036928334262</v>
      </c>
      <c r="K21" s="13">
        <f t="shared" si="2"/>
        <v>0</v>
      </c>
      <c r="L21" s="13">
        <f t="shared" si="3"/>
        <v>13.4303361108045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185.10633303143328</v>
      </c>
      <c r="Q21" s="13">
        <f>(L21-(N21*S5))*Q5+Q20</f>
        <v>26.233009683685648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(J21-K21-(L21-(N21*S5))*Q5+W20)</f>
        <v>158.87332334774763</v>
      </c>
      <c r="X21" s="118"/>
      <c r="Y21" s="118"/>
      <c r="Z21" s="118"/>
    </row>
    <row r="22" spans="1:26" x14ac:dyDescent="0.25">
      <c r="A22" s="12" t="s">
        <v>403</v>
      </c>
      <c r="B22" s="12">
        <v>5390</v>
      </c>
      <c r="C22" s="12">
        <f t="shared" si="0"/>
        <v>5</v>
      </c>
      <c r="D22" s="12">
        <v>105.99407457047499</v>
      </c>
      <c r="E22" s="12">
        <v>0</v>
      </c>
      <c r="F22" s="15">
        <v>100.577045419188</v>
      </c>
      <c r="G22" s="12">
        <v>0</v>
      </c>
      <c r="H22" s="12">
        <v>0</v>
      </c>
      <c r="I22" s="12">
        <v>0</v>
      </c>
      <c r="J22" s="13">
        <f t="shared" si="1"/>
        <v>20.290263345287219</v>
      </c>
      <c r="K22" s="13">
        <f t="shared" si="2"/>
        <v>0</v>
      </c>
      <c r="L22" s="13">
        <f t="shared" si="3"/>
        <v>17.269315068176734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205.39659637672051</v>
      </c>
      <c r="Q22" s="13">
        <f>(L22-(N22*S5))*Q5+Q21</f>
        <v>43.502324751862382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(J22-K22-(L22-(N22*S5))*Q5+W21)</f>
        <v>161.89427162485811</v>
      </c>
      <c r="X22" s="118"/>
      <c r="Y22" s="118"/>
      <c r="Z22" s="118"/>
    </row>
    <row r="23" spans="1:26" x14ac:dyDescent="0.25">
      <c r="A23" s="12" t="s">
        <v>404</v>
      </c>
      <c r="B23" s="12">
        <v>5395</v>
      </c>
      <c r="C23" s="12">
        <f t="shared" si="0"/>
        <v>5</v>
      </c>
      <c r="D23" s="12">
        <v>100.956267712463</v>
      </c>
      <c r="E23" s="12">
        <v>0</v>
      </c>
      <c r="F23" s="15">
        <v>91.963204543490093</v>
      </c>
      <c r="G23" s="12">
        <v>0</v>
      </c>
      <c r="H23" s="12">
        <v>0</v>
      </c>
      <c r="I23" s="12">
        <v>0</v>
      </c>
      <c r="J23" s="13">
        <f t="shared" si="1"/>
        <v>19.162068729901666</v>
      </c>
      <c r="K23" s="13">
        <f t="shared" si="2"/>
        <v>0</v>
      </c>
      <c r="L23" s="13">
        <f t="shared" si="3"/>
        <v>17.827800922470196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224.55866510662219</v>
      </c>
      <c r="Q23" s="13">
        <f>(L23-(N23*S5))*Q5+Q22</f>
        <v>61.330125674332578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(J23-K23-(L23-(N23*S5))*Q5+W22)</f>
        <v>163.22853943228958</v>
      </c>
      <c r="X23" s="118"/>
      <c r="Y23" s="118"/>
      <c r="Z23" s="118"/>
    </row>
    <row r="24" spans="1:26" x14ac:dyDescent="0.25">
      <c r="A24" s="12" t="s">
        <v>405</v>
      </c>
      <c r="B24" s="12">
        <v>5400</v>
      </c>
      <c r="C24" s="12">
        <f t="shared" si="0"/>
        <v>5</v>
      </c>
      <c r="D24" s="12">
        <v>97.809774527678201</v>
      </c>
      <c r="E24" s="12">
        <v>0</v>
      </c>
      <c r="F24" s="12">
        <v>66.697704006166504</v>
      </c>
      <c r="G24" s="12">
        <v>0</v>
      </c>
      <c r="H24" s="12">
        <v>0</v>
      </c>
      <c r="I24" s="12">
        <v>0</v>
      </c>
      <c r="J24" s="13">
        <f t="shared" si="1"/>
        <v>18.404263170383441</v>
      </c>
      <c r="K24" s="13">
        <f t="shared" si="2"/>
        <v>0</v>
      </c>
      <c r="L24" s="13">
        <f t="shared" si="3"/>
        <v>14.690824865708944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242.96292827700563</v>
      </c>
      <c r="Q24" s="13">
        <f>(L24-(N24*S5))*Q5+Q23</f>
        <v>76.020950540041525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(J24-K24-(L24-(N24*S5))*Q5+W23)</f>
        <v>166.94197773696408</v>
      </c>
    </row>
    <row r="25" spans="1:26" x14ac:dyDescent="0.25">
      <c r="A25" s="12" t="s">
        <v>406</v>
      </c>
      <c r="B25" s="12">
        <v>5405</v>
      </c>
      <c r="C25" s="12">
        <f t="shared" si="0"/>
        <v>5</v>
      </c>
      <c r="D25" s="12">
        <v>83.606253176541003</v>
      </c>
      <c r="E25" s="12">
        <v>0</v>
      </c>
      <c r="F25" s="12">
        <v>54.377927088822602</v>
      </c>
      <c r="G25" s="12">
        <v>0</v>
      </c>
      <c r="H25" s="12">
        <v>0</v>
      </c>
      <c r="I25" s="12">
        <v>0</v>
      </c>
      <c r="J25" s="13">
        <f t="shared" si="1"/>
        <v>16.797780342983259</v>
      </c>
      <c r="K25" s="13">
        <f t="shared" si="2"/>
        <v>0</v>
      </c>
      <c r="L25" s="13">
        <f t="shared" si="3"/>
        <v>11.210706582869362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259.76070861998892</v>
      </c>
      <c r="Q25" s="13">
        <f>(L25-(N25*S5))*Q5+Q24</f>
        <v>87.231657122910889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(J25-K25-(L25-(N25*S5))*Q5+W24)</f>
        <v>172.52905149707797</v>
      </c>
    </row>
    <row r="26" spans="1:26" x14ac:dyDescent="0.25">
      <c r="A26" s="12" t="s">
        <v>407</v>
      </c>
      <c r="B26" s="12">
        <v>5410</v>
      </c>
      <c r="C26" s="12">
        <f t="shared" si="0"/>
        <v>5</v>
      </c>
      <c r="D26" s="12">
        <v>93.937721221861494</v>
      </c>
      <c r="E26" s="12">
        <v>0</v>
      </c>
      <c r="F26" s="12">
        <v>31.026080692807199</v>
      </c>
      <c r="G26" s="12">
        <v>0</v>
      </c>
      <c r="H26" s="12">
        <v>0</v>
      </c>
      <c r="I26" s="12">
        <v>0</v>
      </c>
      <c r="J26" s="13">
        <f t="shared" si="1"/>
        <v>16.439256888740971</v>
      </c>
      <c r="K26" s="13">
        <f t="shared" si="2"/>
        <v>0</v>
      </c>
      <c r="L26" s="13">
        <f t="shared" si="3"/>
        <v>7.9077784982990558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276.19996550872986</v>
      </c>
      <c r="Q26" s="13">
        <f>(L26-(N26*S5))*Q5+Q25</f>
        <v>95.139435621209941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(J26-K26-(L26-(N26*S5))*Q5+W25)</f>
        <v>181.06052988751989</v>
      </c>
    </row>
    <row r="27" spans="1:26" x14ac:dyDescent="0.25">
      <c r="A27" s="12" t="s">
        <v>408</v>
      </c>
      <c r="B27" s="12">
        <v>5415</v>
      </c>
      <c r="C27" s="12">
        <f t="shared" si="0"/>
        <v>5</v>
      </c>
      <c r="D27" s="12">
        <v>108.51928049073599</v>
      </c>
      <c r="E27" s="12">
        <v>0</v>
      </c>
      <c r="F27" s="12">
        <v>18.757059385207</v>
      </c>
      <c r="G27" s="12">
        <v>0</v>
      </c>
      <c r="H27" s="12">
        <v>0</v>
      </c>
      <c r="I27" s="12">
        <v>0</v>
      </c>
      <c r="J27" s="13">
        <f t="shared" si="1"/>
        <v>18.746018677092362</v>
      </c>
      <c r="K27" s="13">
        <f t="shared" si="2"/>
        <v>0</v>
      </c>
      <c r="L27" s="13">
        <f t="shared" si="3"/>
        <v>4.6095500072235369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294.94598418582223</v>
      </c>
      <c r="Q27" s="13">
        <f>(L27-(N27*S5))*Q5+Q26</f>
        <v>99.748985628433473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(J27-K27-(L27-(N27*S5))*Q5+W26)</f>
        <v>195.19699855738872</v>
      </c>
    </row>
    <row r="28" spans="1:26" x14ac:dyDescent="0.25">
      <c r="A28" s="12" t="s">
        <v>409</v>
      </c>
      <c r="B28" s="12">
        <v>5415.4013408266901</v>
      </c>
      <c r="C28" s="12">
        <f t="shared" si="0"/>
        <v>0.4013408266901024</v>
      </c>
      <c r="D28" s="12">
        <v>110.263515469921</v>
      </c>
      <c r="E28" s="12">
        <v>0</v>
      </c>
      <c r="F28" s="12">
        <v>18.2452371626878</v>
      </c>
      <c r="G28" s="12">
        <v>0</v>
      </c>
      <c r="H28" s="12">
        <v>0</v>
      </c>
      <c r="I28" s="12">
        <v>0</v>
      </c>
      <c r="J28" s="13">
        <f t="shared" si="1"/>
        <v>1.6260457073411496</v>
      </c>
      <c r="K28" s="13">
        <f t="shared" si="2"/>
        <v>0</v>
      </c>
      <c r="L28" s="13">
        <f t="shared" si="3"/>
        <v>0.27500985714748927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296.5720298931634</v>
      </c>
      <c r="Q28" s="13">
        <f>(L28-(N28*S5))*Q5+Q27</f>
        <v>100.02399548558097</v>
      </c>
      <c r="R28" s="13">
        <f>M28*R5+R27</f>
        <v>0</v>
      </c>
      <c r="S28" s="13">
        <f>N28*S5+S27</f>
        <v>0</v>
      </c>
      <c r="T28" s="13">
        <f>O28*T5+T27</f>
        <v>0</v>
      </c>
      <c r="U28" s="13">
        <f>M28*U5+U27</f>
        <v>0</v>
      </c>
      <c r="V28" s="13">
        <f>O28*V5+V27</f>
        <v>0</v>
      </c>
      <c r="W28" s="13">
        <f>(J28-K28-(L28-(N28*S5))*Q5+W27)</f>
        <v>196.54803440758238</v>
      </c>
    </row>
    <row r="29" spans="1:26" x14ac:dyDescent="0.25">
      <c r="A29" s="12" t="s">
        <v>410</v>
      </c>
      <c r="B29" s="12">
        <v>5499.99999999998</v>
      </c>
      <c r="C29" s="12">
        <f t="shared" si="0"/>
        <v>84.598659173289889</v>
      </c>
      <c r="D29" s="12">
        <v>54.628003215542797</v>
      </c>
      <c r="E29" s="12">
        <v>0</v>
      </c>
      <c r="F29" s="12">
        <v>1.4500880024570501E-4</v>
      </c>
      <c r="G29" s="12">
        <v>0</v>
      </c>
      <c r="H29" s="12">
        <v>0</v>
      </c>
      <c r="I29" s="12">
        <v>0</v>
      </c>
      <c r="J29" s="13">
        <f t="shared" si="1"/>
        <v>258.32595166366133</v>
      </c>
      <c r="K29" s="13">
        <f t="shared" si="2"/>
        <v>0</v>
      </c>
      <c r="L29" s="13">
        <f t="shared" si="3"/>
        <v>28.583979033558094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554.89798155682479</v>
      </c>
      <c r="Q29" s="13">
        <f>(L29-(N29*S5))*Q5+Q28</f>
        <v>128.60797451913908</v>
      </c>
      <c r="R29" s="13">
        <f>M29*R5+R28</f>
        <v>0</v>
      </c>
      <c r="S29" s="13">
        <f>N29*S5+S28</f>
        <v>0</v>
      </c>
      <c r="T29" s="13">
        <f>O29*T5+T28</f>
        <v>0</v>
      </c>
      <c r="U29" s="13">
        <f>M29*U5+U28</f>
        <v>0</v>
      </c>
      <c r="V29" s="13">
        <f>O29*V5+V28</f>
        <v>0</v>
      </c>
      <c r="W29" s="13">
        <f>(J29-K29-(L29-(N29*S5))*Q5+W28)</f>
        <v>426.29000703768565</v>
      </c>
    </row>
    <row r="30" spans="1:26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6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25">
      <c r="A33" s="12"/>
      <c r="B33" s="12"/>
      <c r="C33" s="12"/>
      <c r="D33" s="12"/>
      <c r="E33" s="12"/>
      <c r="F33" s="130" t="s">
        <v>830</v>
      </c>
      <c r="G33" s="12"/>
      <c r="H33" s="12"/>
      <c r="I33" s="12"/>
      <c r="J33" s="129">
        <f t="shared" ref="J33:O33" si="7">SUM(J7:J29)</f>
        <v>554.89798155682479</v>
      </c>
      <c r="K33" s="129">
        <f t="shared" si="7"/>
        <v>0</v>
      </c>
      <c r="L33" s="129">
        <f t="shared" si="7"/>
        <v>128.60797451913908</v>
      </c>
      <c r="M33" s="13">
        <f t="shared" si="7"/>
        <v>0</v>
      </c>
      <c r="N33" s="13">
        <f t="shared" si="7"/>
        <v>0</v>
      </c>
      <c r="O33" s="13">
        <f t="shared" si="7"/>
        <v>0</v>
      </c>
      <c r="P33" s="13"/>
      <c r="Q33" s="13"/>
      <c r="R33" s="13"/>
      <c r="S33" s="13"/>
      <c r="T33" s="13"/>
    </row>
    <row r="34" spans="1:20" ht="12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2414A-8200-4F71-9014-A2766A5B0978}">
  <dimension ref="A1:AH4091"/>
  <sheetViews>
    <sheetView showGridLines="0" workbookViewId="0">
      <pane xSplit="23" ySplit="6" topLeftCell="X7" activePane="bottomRight" state="frozen"/>
      <selection pane="topRight" activeCell="X1" sqref="X1"/>
      <selection pane="bottomLeft" activeCell="A7" sqref="A7"/>
      <selection pane="bottomRight" activeCell="X11" sqref="X11:Y17"/>
    </sheetView>
  </sheetViews>
  <sheetFormatPr defaultColWidth="26.33203125" defaultRowHeight="13.2" x14ac:dyDescent="0.25"/>
  <cols>
    <col min="1" max="1" width="8.8867187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5.5546875" style="14" bestFit="1" customWidth="1"/>
    <col min="7" max="7" width="11.88671875" style="14" hidden="1" customWidth="1"/>
    <col min="8" max="8" width="10.77734375" style="14" hidden="1" customWidth="1"/>
    <col min="9" max="9" width="4.77734375" style="14" hidden="1" customWidth="1"/>
    <col min="10" max="10" width="24.109375" style="14" customWidth="1"/>
    <col min="11" max="11" width="22" style="14" hidden="1" customWidth="1"/>
    <col min="12" max="12" width="12.88671875" style="14" customWidth="1"/>
    <col min="13" max="13" width="11.88671875" style="14" hidden="1" customWidth="1"/>
    <col min="14" max="14" width="10.77734375" style="14" hidden="1" customWidth="1"/>
    <col min="15" max="15" width="4.77734375" style="14" hidden="1" customWidth="1"/>
    <col min="16" max="16" width="24.5546875" style="14" bestFit="1" customWidth="1"/>
    <col min="17" max="17" width="11.109375" style="14" bestFit="1" customWidth="1"/>
    <col min="18" max="18" width="17.33203125" style="14" hidden="1" customWidth="1"/>
    <col min="19" max="19" width="11.109375" style="14" hidden="1" customWidth="1"/>
    <col min="20" max="20" width="14.44140625" style="14" hidden="1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790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411</v>
      </c>
      <c r="B7" s="9">
        <v>5060</v>
      </c>
      <c r="C7" s="9">
        <v>0</v>
      </c>
      <c r="D7" s="9">
        <v>4.7675439740546999E-2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412</v>
      </c>
      <c r="B8" s="9">
        <v>5065</v>
      </c>
      <c r="C8" s="9">
        <f t="shared" ref="C8:C27" si="0">B8-B7</f>
        <v>5</v>
      </c>
      <c r="D8" s="9">
        <v>19.2802653763483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0">
        <f t="shared" ref="J8:J27" si="1">AVERAGE(D7:D8)*(C8)/27</f>
        <v>1.7896241496378562</v>
      </c>
      <c r="K8" s="10">
        <f t="shared" ref="K8:K27" si="2">AVERAGE(E7:E8)*(C8)/27</f>
        <v>0</v>
      </c>
      <c r="L8" s="10">
        <f t="shared" ref="L8:L27" si="3">AVERAGE(F7:F8)*(C8)/27</f>
        <v>0</v>
      </c>
      <c r="M8" s="10">
        <f t="shared" ref="M8:M27" si="4">AVERAGE(G7:G8)*(C8)/27</f>
        <v>0</v>
      </c>
      <c r="N8" s="10">
        <f t="shared" ref="N8:N27" si="5">AVERAGE(H7:H8)*(C8)/27</f>
        <v>0</v>
      </c>
      <c r="O8" s="10">
        <f t="shared" ref="O8:O27" si="6">AVERAGE(I7:I8)*(C8)/27</f>
        <v>0</v>
      </c>
      <c r="P8" s="10">
        <f>J8*P5+P7</f>
        <v>1.7896241496378562</v>
      </c>
      <c r="Q8" s="10">
        <f>(L8-(N8*S5))*Q5+Q7</f>
        <v>0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(J8-K8-(L8-(N8*S5))*Q5+W7)</f>
        <v>1.7896241496378562</v>
      </c>
    </row>
    <row r="9" spans="1:34" x14ac:dyDescent="0.25">
      <c r="A9" s="8" t="s">
        <v>413</v>
      </c>
      <c r="B9" s="9">
        <v>5070</v>
      </c>
      <c r="C9" s="9">
        <f t="shared" si="0"/>
        <v>5</v>
      </c>
      <c r="D9" s="9">
        <v>38.902157511090998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0">
        <f t="shared" si="1"/>
        <v>5.3872613784666026</v>
      </c>
      <c r="K9" s="10">
        <f t="shared" si="2"/>
        <v>0</v>
      </c>
      <c r="L9" s="10">
        <f t="shared" si="3"/>
        <v>0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7.1768855281044583</v>
      </c>
      <c r="Q9" s="10">
        <f>(L9-(N9*S5))*Q5+Q8</f>
        <v>0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(J9-K9-(L9-(N9*S5))*Q5+W8)</f>
        <v>7.1768855281044583</v>
      </c>
    </row>
    <row r="10" spans="1:34" ht="13.8" thickBot="1" x14ac:dyDescent="0.3">
      <c r="A10" s="8" t="s">
        <v>414</v>
      </c>
      <c r="B10" s="8">
        <v>5075</v>
      </c>
      <c r="C10" s="8">
        <f t="shared" si="0"/>
        <v>5</v>
      </c>
      <c r="D10" s="8">
        <v>58.217932924254399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11">
        <f t="shared" si="1"/>
        <v>8.9926009662356847</v>
      </c>
      <c r="K10" s="11">
        <f t="shared" si="2"/>
        <v>0</v>
      </c>
      <c r="L10" s="11">
        <f t="shared" si="3"/>
        <v>0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16.169486494340141</v>
      </c>
      <c r="Q10" s="11">
        <f>(L10-(N10*S5))*Q5+Q9</f>
        <v>0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(J10-K10-(L10-(N10*S5))*Q5+W9)</f>
        <v>16.169486494340141</v>
      </c>
    </row>
    <row r="11" spans="1:34" ht="13.8" thickBot="1" x14ac:dyDescent="0.3">
      <c r="A11" s="12" t="s">
        <v>415</v>
      </c>
      <c r="B11" s="12">
        <v>5080</v>
      </c>
      <c r="C11" s="12">
        <f t="shared" si="0"/>
        <v>5</v>
      </c>
      <c r="D11" s="12">
        <v>76.685555621569605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f t="shared" si="1"/>
        <v>12.491063754242965</v>
      </c>
      <c r="K11" s="13">
        <f t="shared" si="2"/>
        <v>0</v>
      </c>
      <c r="L11" s="13">
        <f t="shared" si="3"/>
        <v>0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28.660550248583107</v>
      </c>
      <c r="Q11" s="13">
        <f>(L11-(N11*S5))*Q5+Q10</f>
        <v>0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(J11-K11-(L11-(N11*S5))*Q5+W10)</f>
        <v>28.660550248583107</v>
      </c>
      <c r="X11" s="110" t="s">
        <v>62</v>
      </c>
      <c r="Y11" s="111"/>
      <c r="Z11" s="112"/>
    </row>
    <row r="12" spans="1:34" x14ac:dyDescent="0.25">
      <c r="A12" s="12" t="s">
        <v>416</v>
      </c>
      <c r="B12" s="12">
        <v>5085</v>
      </c>
      <c r="C12" s="12">
        <f t="shared" si="0"/>
        <v>5</v>
      </c>
      <c r="D12" s="12">
        <v>94.372193450576503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3">
        <f t="shared" si="1"/>
        <v>15.83868046964316</v>
      </c>
      <c r="K12" s="13">
        <f t="shared" si="2"/>
        <v>0</v>
      </c>
      <c r="L12" s="13">
        <f t="shared" si="3"/>
        <v>0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44.499230718226265</v>
      </c>
      <c r="Q12" s="13">
        <f>(L12-(N12*S5))*Q5+Q11</f>
        <v>0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(J12-K12-(L12-(N12*S5))*Q5+W11)</f>
        <v>44.499230718226265</v>
      </c>
      <c r="X12" s="110" t="s">
        <v>63</v>
      </c>
      <c r="Y12" s="111" t="s">
        <v>774</v>
      </c>
      <c r="Z12" s="111"/>
    </row>
    <row r="13" spans="1:34" x14ac:dyDescent="0.25">
      <c r="A13" s="12" t="s">
        <v>417</v>
      </c>
      <c r="B13" s="12">
        <v>5090</v>
      </c>
      <c r="C13" s="12">
        <f t="shared" si="0"/>
        <v>5</v>
      </c>
      <c r="D13" s="12">
        <v>110.820577103481</v>
      </c>
      <c r="E13" s="12">
        <v>0</v>
      </c>
      <c r="F13" s="15">
        <v>0</v>
      </c>
      <c r="G13" s="12">
        <v>0</v>
      </c>
      <c r="H13" s="12">
        <v>0</v>
      </c>
      <c r="I13" s="12">
        <v>0</v>
      </c>
      <c r="J13" s="13">
        <f t="shared" si="1"/>
        <v>18.999330606857175</v>
      </c>
      <c r="K13" s="13">
        <f t="shared" si="2"/>
        <v>0</v>
      </c>
      <c r="L13" s="13">
        <f t="shared" si="3"/>
        <v>0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63.498561325083443</v>
      </c>
      <c r="Q13" s="13">
        <f>(L13-(N13*S5))*Q5+Q12</f>
        <v>0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(J13-K13-(L13-(N13*S5))*Q5+W12)</f>
        <v>63.498561325083443</v>
      </c>
      <c r="X13" s="113" t="s">
        <v>65</v>
      </c>
      <c r="Y13" s="114" t="s">
        <v>66</v>
      </c>
      <c r="Z13" s="114"/>
    </row>
    <row r="14" spans="1:34" x14ac:dyDescent="0.25">
      <c r="A14" s="12" t="s">
        <v>418</v>
      </c>
      <c r="B14" s="12">
        <v>5095</v>
      </c>
      <c r="C14" s="12">
        <f t="shared" si="0"/>
        <v>5</v>
      </c>
      <c r="D14" s="12">
        <v>131.58120767095301</v>
      </c>
      <c r="E14" s="12">
        <v>0</v>
      </c>
      <c r="F14" s="15">
        <v>0</v>
      </c>
      <c r="G14" s="12">
        <v>0</v>
      </c>
      <c r="H14" s="12">
        <v>0</v>
      </c>
      <c r="I14" s="12">
        <v>0</v>
      </c>
      <c r="J14" s="13">
        <f t="shared" si="1"/>
        <v>22.444609701336482</v>
      </c>
      <c r="K14" s="13">
        <f t="shared" si="2"/>
        <v>0</v>
      </c>
      <c r="L14" s="13">
        <f t="shared" si="3"/>
        <v>0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85.943171026419918</v>
      </c>
      <c r="Q14" s="13">
        <f>(L14-(N14*S5))*Q5+Q13</f>
        <v>0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(J14-K14-(L14-(N14*S5))*Q5+W13)</f>
        <v>85.943171026419918</v>
      </c>
      <c r="X14" s="113" t="s">
        <v>67</v>
      </c>
      <c r="Y14" s="114" t="s">
        <v>841</v>
      </c>
      <c r="Z14" s="114"/>
    </row>
    <row r="15" spans="1:34" x14ac:dyDescent="0.25">
      <c r="A15" s="12" t="s">
        <v>366</v>
      </c>
      <c r="B15" s="12">
        <v>5100</v>
      </c>
      <c r="C15" s="12">
        <f t="shared" si="0"/>
        <v>5</v>
      </c>
      <c r="D15" s="12">
        <v>156.68943389529301</v>
      </c>
      <c r="E15" s="12">
        <v>0</v>
      </c>
      <c r="F15" s="15">
        <v>0</v>
      </c>
      <c r="G15" s="12">
        <v>0</v>
      </c>
      <c r="H15" s="12">
        <v>0</v>
      </c>
      <c r="I15" s="12">
        <v>0</v>
      </c>
      <c r="J15" s="13">
        <f t="shared" si="1"/>
        <v>26.691726070948704</v>
      </c>
      <c r="K15" s="13">
        <f t="shared" si="2"/>
        <v>0</v>
      </c>
      <c r="L15" s="13">
        <f t="shared" si="3"/>
        <v>0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112.63489709736862</v>
      </c>
      <c r="Q15" s="13">
        <f>(L15-(N15*S5))*Q5+Q14</f>
        <v>0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(J15-K15-(L15-(N15*S5))*Q5+W14)</f>
        <v>112.63489709736862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419</v>
      </c>
      <c r="B16" s="12">
        <v>5105</v>
      </c>
      <c r="C16" s="12">
        <f t="shared" si="0"/>
        <v>5</v>
      </c>
      <c r="D16" s="12">
        <v>181.79341720918501</v>
      </c>
      <c r="E16" s="12">
        <v>0</v>
      </c>
      <c r="F16" s="15">
        <v>0</v>
      </c>
      <c r="G16" s="12">
        <v>0</v>
      </c>
      <c r="H16" s="12">
        <v>0</v>
      </c>
      <c r="I16" s="12">
        <v>0</v>
      </c>
      <c r="J16" s="13">
        <f t="shared" si="1"/>
        <v>31.34100473189611</v>
      </c>
      <c r="K16" s="13">
        <f t="shared" si="2"/>
        <v>0</v>
      </c>
      <c r="L16" s="13">
        <f t="shared" si="3"/>
        <v>0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143.97590182926473</v>
      </c>
      <c r="Q16" s="13">
        <f>(L16-(N16*S5))*Q5+Q15</f>
        <v>0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(J16-K16-(L16-(N16*S5))*Q5+W15)</f>
        <v>143.97590182926473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420</v>
      </c>
      <c r="B17" s="12">
        <v>5110</v>
      </c>
      <c r="C17" s="12">
        <f t="shared" si="0"/>
        <v>5</v>
      </c>
      <c r="D17" s="12">
        <v>182.293726479198</v>
      </c>
      <c r="E17" s="12">
        <v>0</v>
      </c>
      <c r="F17" s="15">
        <v>11.280227748118699</v>
      </c>
      <c r="G17" s="12">
        <v>0</v>
      </c>
      <c r="H17" s="12">
        <v>0</v>
      </c>
      <c r="I17" s="12">
        <v>0</v>
      </c>
      <c r="J17" s="13">
        <f t="shared" si="1"/>
        <v>33.711772563739167</v>
      </c>
      <c r="K17" s="13">
        <f t="shared" si="2"/>
        <v>0</v>
      </c>
      <c r="L17" s="13">
        <f t="shared" si="3"/>
        <v>1.0444655322332128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177.6876743930039</v>
      </c>
      <c r="Q17" s="13">
        <f>(L17-(N17*S5))*Q5+Q16</f>
        <v>1.0444655322332128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(J17-K17-(L17-(N17*S5))*Q5+W16)</f>
        <v>176.6432088607707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421</v>
      </c>
      <c r="B18" s="12">
        <v>5115</v>
      </c>
      <c r="C18" s="12">
        <f t="shared" si="0"/>
        <v>5</v>
      </c>
      <c r="D18" s="12">
        <v>178.21116389949901</v>
      </c>
      <c r="E18" s="12">
        <v>0</v>
      </c>
      <c r="F18" s="15">
        <v>14.852758179198601</v>
      </c>
      <c r="G18" s="12">
        <v>0</v>
      </c>
      <c r="H18" s="12">
        <v>0</v>
      </c>
      <c r="I18" s="12">
        <v>0</v>
      </c>
      <c r="J18" s="13">
        <f t="shared" si="1"/>
        <v>33.380082442471945</v>
      </c>
      <c r="K18" s="13">
        <f t="shared" si="2"/>
        <v>0</v>
      </c>
      <c r="L18" s="13">
        <f t="shared" si="3"/>
        <v>2.4197209191960463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211.06775683547585</v>
      </c>
      <c r="Q18" s="13">
        <f>(L18-(N18*S5))*Q5+Q17</f>
        <v>3.4641864514292591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(J18-K18-(L18-(N18*S5))*Q5+W17)</f>
        <v>207.60357038404661</v>
      </c>
      <c r="X18" s="118"/>
      <c r="Y18" s="118"/>
      <c r="Z18" s="118"/>
    </row>
    <row r="19" spans="1:26" x14ac:dyDescent="0.25">
      <c r="A19" s="12" t="s">
        <v>422</v>
      </c>
      <c r="B19" s="12">
        <v>5120</v>
      </c>
      <c r="C19" s="12">
        <f t="shared" si="0"/>
        <v>5</v>
      </c>
      <c r="D19" s="12">
        <v>163.498323131154</v>
      </c>
      <c r="E19" s="12">
        <v>0</v>
      </c>
      <c r="F19" s="15">
        <v>26.9532636581662</v>
      </c>
      <c r="G19" s="12">
        <v>0</v>
      </c>
      <c r="H19" s="12">
        <v>0</v>
      </c>
      <c r="I19" s="12">
        <v>0</v>
      </c>
      <c r="J19" s="13">
        <f t="shared" si="1"/>
        <v>31.639767317653057</v>
      </c>
      <c r="K19" s="13">
        <f t="shared" si="2"/>
        <v>0</v>
      </c>
      <c r="L19" s="13">
        <f t="shared" si="3"/>
        <v>3.8709279479041481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242.7075241531289</v>
      </c>
      <c r="Q19" s="13">
        <f>(L19-(N19*S5))*Q5+Q18</f>
        <v>7.3351143993334071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(J19-K19-(L19-(N19*S5))*Q5+W18)</f>
        <v>235.37240975379552</v>
      </c>
      <c r="X19" s="118"/>
      <c r="Y19" s="118"/>
      <c r="Z19" s="118"/>
    </row>
    <row r="20" spans="1:26" x14ac:dyDescent="0.25">
      <c r="A20" s="12" t="s">
        <v>423</v>
      </c>
      <c r="B20" s="12">
        <v>5125</v>
      </c>
      <c r="C20" s="12">
        <f t="shared" si="0"/>
        <v>5</v>
      </c>
      <c r="D20" s="12">
        <v>155.17259035543</v>
      </c>
      <c r="E20" s="12">
        <v>0</v>
      </c>
      <c r="F20" s="15">
        <v>29.351294757272601</v>
      </c>
      <c r="G20" s="12">
        <v>0</v>
      </c>
      <c r="H20" s="12">
        <v>0</v>
      </c>
      <c r="I20" s="12">
        <v>0</v>
      </c>
      <c r="J20" s="13">
        <f t="shared" si="1"/>
        <v>29.506566063572595</v>
      </c>
      <c r="K20" s="13">
        <f t="shared" si="2"/>
        <v>0</v>
      </c>
      <c r="L20" s="13">
        <f t="shared" si="3"/>
        <v>5.2133850384665559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272.21409021670149</v>
      </c>
      <c r="Q20" s="13">
        <f>(L20-(N20*S5))*Q5+Q19</f>
        <v>12.548499437799963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(J20-K20-(L20-(N20*S5))*Q5+W19)</f>
        <v>259.66559077890156</v>
      </c>
      <c r="X20" s="118"/>
      <c r="Y20" s="118"/>
      <c r="Z20" s="118"/>
    </row>
    <row r="21" spans="1:26" x14ac:dyDescent="0.25">
      <c r="A21" s="12" t="s">
        <v>424</v>
      </c>
      <c r="B21" s="12">
        <v>5130</v>
      </c>
      <c r="C21" s="12">
        <f t="shared" si="0"/>
        <v>5</v>
      </c>
      <c r="D21" s="12">
        <v>146.77366214417401</v>
      </c>
      <c r="E21" s="12">
        <v>0</v>
      </c>
      <c r="F21" s="15">
        <v>27.7774829846039</v>
      </c>
      <c r="G21" s="12">
        <v>0</v>
      </c>
      <c r="H21" s="12">
        <v>0</v>
      </c>
      <c r="I21" s="12">
        <v>0</v>
      </c>
      <c r="J21" s="13">
        <f t="shared" si="1"/>
        <v>27.95798634255593</v>
      </c>
      <c r="K21" s="13">
        <f t="shared" si="2"/>
        <v>0</v>
      </c>
      <c r="L21" s="13">
        <f t="shared" si="3"/>
        <v>5.2897016427663424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300.17207655925745</v>
      </c>
      <c r="Q21" s="13">
        <f>(L21-(N21*S5))*Q5+Q20</f>
        <v>17.838201080566307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(J21-K21-(L21-(N21*S5))*Q5+W20)</f>
        <v>282.33387547869114</v>
      </c>
      <c r="X21" s="118"/>
      <c r="Y21" s="118"/>
      <c r="Z21" s="118"/>
    </row>
    <row r="22" spans="1:26" x14ac:dyDescent="0.25">
      <c r="A22" s="12" t="s">
        <v>425</v>
      </c>
      <c r="B22" s="12">
        <v>5135</v>
      </c>
      <c r="C22" s="12">
        <f t="shared" si="0"/>
        <v>5</v>
      </c>
      <c r="D22" s="12">
        <v>151.02096748639599</v>
      </c>
      <c r="E22" s="12">
        <v>0</v>
      </c>
      <c r="F22" s="15">
        <v>18.902919697164201</v>
      </c>
      <c r="G22" s="12">
        <v>0</v>
      </c>
      <c r="H22" s="12">
        <v>0</v>
      </c>
      <c r="I22" s="12">
        <v>0</v>
      </c>
      <c r="J22" s="13">
        <f t="shared" si="1"/>
        <v>27.573576817645371</v>
      </c>
      <c r="K22" s="13">
        <f t="shared" si="2"/>
        <v>0</v>
      </c>
      <c r="L22" s="13">
        <f t="shared" si="3"/>
        <v>4.3222595075711201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327.74565337690279</v>
      </c>
      <c r="Q22" s="13">
        <f>(L22-(N22*S5))*Q5+Q21</f>
        <v>22.160460588137425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(J22-K22-(L22-(N22*S5))*Q5+W21)</f>
        <v>305.58519278876537</v>
      </c>
      <c r="X22" s="118"/>
      <c r="Y22" s="118"/>
      <c r="Z22" s="118"/>
    </row>
    <row r="23" spans="1:26" x14ac:dyDescent="0.25">
      <c r="A23" s="12" t="s">
        <v>426</v>
      </c>
      <c r="B23" s="12">
        <v>5140</v>
      </c>
      <c r="C23" s="12">
        <f t="shared" si="0"/>
        <v>5</v>
      </c>
      <c r="D23" s="12">
        <v>159.481502338947</v>
      </c>
      <c r="E23" s="12">
        <v>0</v>
      </c>
      <c r="F23" s="15">
        <v>10.357763500431201</v>
      </c>
      <c r="G23" s="12">
        <v>0</v>
      </c>
      <c r="H23" s="12">
        <v>0</v>
      </c>
      <c r="I23" s="12">
        <v>0</v>
      </c>
      <c r="J23" s="13">
        <f t="shared" si="1"/>
        <v>28.750228687531759</v>
      </c>
      <c r="K23" s="13">
        <f t="shared" si="2"/>
        <v>0</v>
      </c>
      <c r="L23" s="13">
        <f t="shared" si="3"/>
        <v>2.7093225182958709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356.49588206443457</v>
      </c>
      <c r="Q23" s="13">
        <f>(L23-(N23*S5))*Q5+Q22</f>
        <v>24.869783106433296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(J23-K23-(L23-(N23*S5))*Q5+W22)</f>
        <v>331.62609895800125</v>
      </c>
      <c r="X23" s="118"/>
      <c r="Y23" s="118"/>
      <c r="Z23" s="118"/>
    </row>
    <row r="24" spans="1:26" x14ac:dyDescent="0.25">
      <c r="A24" s="12" t="s">
        <v>427</v>
      </c>
      <c r="B24" s="12">
        <v>5145</v>
      </c>
      <c r="C24" s="12">
        <f t="shared" si="0"/>
        <v>5</v>
      </c>
      <c r="D24" s="12">
        <v>127.781227911708</v>
      </c>
      <c r="E24" s="12">
        <v>0</v>
      </c>
      <c r="F24" s="12">
        <v>3.0870532165881701</v>
      </c>
      <c r="G24" s="12">
        <v>0</v>
      </c>
      <c r="H24" s="12">
        <v>0</v>
      </c>
      <c r="I24" s="12">
        <v>0</v>
      </c>
      <c r="J24" s="13">
        <f t="shared" si="1"/>
        <v>26.598400949134724</v>
      </c>
      <c r="K24" s="13">
        <f t="shared" si="2"/>
        <v>0</v>
      </c>
      <c r="L24" s="13">
        <f t="shared" si="3"/>
        <v>1.2448904367610527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383.09428301356928</v>
      </c>
      <c r="Q24" s="13">
        <f>(L24-(N24*S5))*Q5+Q23</f>
        <v>26.11467354319435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(J24-K24-(L24-(N24*S5))*Q5+W23)</f>
        <v>356.9796094703749</v>
      </c>
    </row>
    <row r="25" spans="1:26" x14ac:dyDescent="0.25">
      <c r="A25" s="12" t="s">
        <v>428</v>
      </c>
      <c r="B25" s="12">
        <v>5145.7773425559399</v>
      </c>
      <c r="C25" s="12">
        <f t="shared" si="0"/>
        <v>0.77734255593986745</v>
      </c>
      <c r="D25" s="12">
        <v>124.741251472074</v>
      </c>
      <c r="E25" s="12">
        <v>0</v>
      </c>
      <c r="F25" s="12">
        <v>3.08705948723764</v>
      </c>
      <c r="G25" s="12">
        <v>0</v>
      </c>
      <c r="H25" s="12">
        <v>0</v>
      </c>
      <c r="I25" s="12">
        <v>0</v>
      </c>
      <c r="J25" s="13">
        <f t="shared" si="1"/>
        <v>3.635119806601141</v>
      </c>
      <c r="K25" s="13">
        <f t="shared" si="2"/>
        <v>0</v>
      </c>
      <c r="L25" s="13">
        <f t="shared" si="3"/>
        <v>8.8877787960236321E-2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386.72940282017044</v>
      </c>
      <c r="Q25" s="13">
        <f>(L25-(N25*S5))*Q5+Q24</f>
        <v>26.203551331154586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(J25-K25-(L25-(N25*S5))*Q5+W24)</f>
        <v>360.52585148901579</v>
      </c>
    </row>
    <row r="26" spans="1:26" x14ac:dyDescent="0.25">
      <c r="A26" s="12" t="s">
        <v>375</v>
      </c>
      <c r="B26" s="12">
        <v>5200</v>
      </c>
      <c r="C26" s="12">
        <f t="shared" si="0"/>
        <v>54.222657444060133</v>
      </c>
      <c r="D26" s="12">
        <v>58.343907852416997</v>
      </c>
      <c r="E26" s="12">
        <v>0</v>
      </c>
      <c r="F26" s="12">
        <v>2.8344295697024799E-3</v>
      </c>
      <c r="G26" s="12">
        <v>0</v>
      </c>
      <c r="H26" s="12">
        <v>0</v>
      </c>
      <c r="I26" s="12">
        <v>0</v>
      </c>
      <c r="J26" s="13">
        <f t="shared" si="1"/>
        <v>183.8400717989453</v>
      </c>
      <c r="K26" s="13">
        <f t="shared" si="2"/>
        <v>0</v>
      </c>
      <c r="L26" s="13">
        <f t="shared" si="3"/>
        <v>3.10263443313944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570.56947461911568</v>
      </c>
      <c r="Q26" s="13">
        <f>(L26-(N26*S5))*Q5+Q25</f>
        <v>29.306185764294025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(J26-K26-(L26-(N26*S5))*Q5+W25)</f>
        <v>541.26328885482167</v>
      </c>
    </row>
    <row r="27" spans="1:26" x14ac:dyDescent="0.25">
      <c r="A27" s="12" t="s">
        <v>429</v>
      </c>
      <c r="B27" s="12">
        <v>5204.7359224424399</v>
      </c>
      <c r="C27" s="12">
        <f t="shared" si="0"/>
        <v>4.7359224424399144</v>
      </c>
      <c r="D27" s="12">
        <v>58.1125283227775</v>
      </c>
      <c r="E27" s="12">
        <v>0</v>
      </c>
      <c r="F27" s="12">
        <v>1.0867734090425101E-7</v>
      </c>
      <c r="G27" s="12">
        <v>0</v>
      </c>
      <c r="H27" s="12">
        <v>0</v>
      </c>
      <c r="I27" s="12">
        <v>0</v>
      </c>
      <c r="J27" s="13">
        <f t="shared" si="1"/>
        <v>10.213493512012503</v>
      </c>
      <c r="K27" s="13">
        <f t="shared" si="2"/>
        <v>0</v>
      </c>
      <c r="L27" s="13">
        <f t="shared" si="3"/>
        <v>2.4859543144679734E-4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580.7829681311282</v>
      </c>
      <c r="Q27" s="13">
        <f>(L27-(N27*S5))*Q5+Q26</f>
        <v>29.306434359725472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(J27-K27-(L27-(N27*S5))*Q5+W26)</f>
        <v>551.47653377140273</v>
      </c>
    </row>
    <row r="28" spans="1:26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6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6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6" x14ac:dyDescent="0.25">
      <c r="A31" s="12"/>
      <c r="B31" s="12"/>
      <c r="C31" s="12"/>
      <c r="D31" s="12"/>
      <c r="E31" s="12"/>
      <c r="F31" s="130" t="s">
        <v>830</v>
      </c>
      <c r="G31" s="12"/>
      <c r="H31" s="12"/>
      <c r="I31" s="12"/>
      <c r="J31" s="129">
        <f t="shared" ref="J31:O31" si="7">SUM(J7:J27)</f>
        <v>580.7829681311282</v>
      </c>
      <c r="K31" s="129">
        <f t="shared" si="7"/>
        <v>0</v>
      </c>
      <c r="L31" s="129">
        <f t="shared" si="7"/>
        <v>29.306434359725472</v>
      </c>
      <c r="M31" s="13">
        <f t="shared" si="7"/>
        <v>0</v>
      </c>
      <c r="N31" s="13">
        <f t="shared" si="7"/>
        <v>0</v>
      </c>
      <c r="O31" s="13">
        <f t="shared" si="7"/>
        <v>0</v>
      </c>
      <c r="P31" s="13"/>
      <c r="Q31" s="13"/>
      <c r="R31" s="13"/>
      <c r="S31" s="13"/>
      <c r="T31" s="13"/>
    </row>
    <row r="32" spans="1:26" ht="12.7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ht="12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12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8F2B1-439E-47ED-B6D9-E0DD651FEE09}">
  <dimension ref="A1:AH4091"/>
  <sheetViews>
    <sheetView showGridLines="0" workbookViewId="0">
      <pane xSplit="23" ySplit="6" topLeftCell="X7" activePane="bottomRight" state="frozen"/>
      <selection pane="topRight" activeCell="X1" sqref="X1"/>
      <selection pane="bottomLeft" activeCell="A7" sqref="A7"/>
      <selection pane="bottomRight" activeCell="X11" sqref="X11:Y17"/>
    </sheetView>
  </sheetViews>
  <sheetFormatPr defaultColWidth="26.33203125" defaultRowHeight="13.2" x14ac:dyDescent="0.25"/>
  <cols>
    <col min="1" max="1" width="8.8867187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4.77734375" style="14" bestFit="1" customWidth="1"/>
    <col min="7" max="7" width="11.88671875" style="14" hidden="1" customWidth="1"/>
    <col min="8" max="8" width="10.77734375" style="14" hidden="1" customWidth="1"/>
    <col min="9" max="9" width="4.77734375" style="14" hidden="1" customWidth="1"/>
    <col min="10" max="10" width="21.33203125" style="14" customWidth="1"/>
    <col min="11" max="11" width="22" style="14" hidden="1" customWidth="1"/>
    <col min="12" max="12" width="15.77734375" style="14" customWidth="1"/>
    <col min="13" max="13" width="11.88671875" style="14" hidden="1" customWidth="1"/>
    <col min="14" max="14" width="10.77734375" style="14" hidden="1" customWidth="1"/>
    <col min="15" max="15" width="4.77734375" style="14" hidden="1" customWidth="1"/>
    <col min="16" max="16" width="24.5546875" style="14" bestFit="1" customWidth="1"/>
    <col min="17" max="17" width="11.109375" style="14" bestFit="1" customWidth="1"/>
    <col min="18" max="18" width="17.33203125" style="14" hidden="1" customWidth="1"/>
    <col min="19" max="19" width="11.109375" style="14" hidden="1" customWidth="1"/>
    <col min="20" max="20" width="14.44140625" style="14" hidden="1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791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430</v>
      </c>
      <c r="B7" s="9">
        <v>5000</v>
      </c>
      <c r="C7" s="9">
        <v>0</v>
      </c>
      <c r="D7" s="9">
        <v>6.3404706172985201E-2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431</v>
      </c>
      <c r="B8" s="9">
        <v>5005</v>
      </c>
      <c r="C8" s="9">
        <f t="shared" ref="C8:C30" si="0">B8-B7</f>
        <v>5</v>
      </c>
      <c r="D8" s="9">
        <v>22.518549818280899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0">
        <f t="shared" ref="J8:J30" si="1">AVERAGE(D7:D8)*(C8)/27</f>
        <v>2.0909217152272115</v>
      </c>
      <c r="K8" s="10">
        <f t="shared" ref="K8:K30" si="2">AVERAGE(E7:E8)*(C8)/27</f>
        <v>0</v>
      </c>
      <c r="L8" s="10">
        <f t="shared" ref="L8:L30" si="3">AVERAGE(F7:F8)*(C8)/27</f>
        <v>0</v>
      </c>
      <c r="M8" s="10">
        <f t="shared" ref="M8:M30" si="4">AVERAGE(G7:G8)*(C8)/27</f>
        <v>0</v>
      </c>
      <c r="N8" s="10">
        <f t="shared" ref="N8:N30" si="5">AVERAGE(H7:H8)*(C8)/27</f>
        <v>0</v>
      </c>
      <c r="O8" s="10">
        <f t="shared" ref="O8:O30" si="6">AVERAGE(I7:I8)*(C8)/27</f>
        <v>0</v>
      </c>
      <c r="P8" s="10">
        <f>J8*P5+P7</f>
        <v>2.0909217152272115</v>
      </c>
      <c r="Q8" s="10">
        <f>(L8-(N8*S5))*Q5+Q7</f>
        <v>0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(J8-K8-(L8-(N8*S5))*Q5+W7)</f>
        <v>2.0909217152272115</v>
      </c>
    </row>
    <row r="9" spans="1:34" x14ac:dyDescent="0.25">
      <c r="A9" s="8" t="s">
        <v>365</v>
      </c>
      <c r="B9" s="9">
        <v>5010</v>
      </c>
      <c r="C9" s="9">
        <f t="shared" si="0"/>
        <v>5</v>
      </c>
      <c r="D9" s="9">
        <v>43.5785745921903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0">
        <f t="shared" si="1"/>
        <v>6.120104112080667</v>
      </c>
      <c r="K9" s="10">
        <f t="shared" si="2"/>
        <v>0</v>
      </c>
      <c r="L9" s="10">
        <f t="shared" si="3"/>
        <v>0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8.2110258273078784</v>
      </c>
      <c r="Q9" s="10">
        <f>(L9-(N9*S5))*Q5+Q8</f>
        <v>0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(J9-K9-(L9-(N9*S5))*Q5+W8)</f>
        <v>8.2110258273078784</v>
      </c>
    </row>
    <row r="10" spans="1:34" ht="13.8" thickBot="1" x14ac:dyDescent="0.3">
      <c r="A10" s="8" t="s">
        <v>432</v>
      </c>
      <c r="B10" s="8">
        <v>5015</v>
      </c>
      <c r="C10" s="8">
        <f t="shared" si="0"/>
        <v>5</v>
      </c>
      <c r="D10" s="8">
        <v>65.518691706023702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11">
        <f t="shared" si="1"/>
        <v>10.101598731316111</v>
      </c>
      <c r="K10" s="11">
        <f t="shared" si="2"/>
        <v>0</v>
      </c>
      <c r="L10" s="11">
        <f t="shared" si="3"/>
        <v>0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18.312624558623988</v>
      </c>
      <c r="Q10" s="11">
        <f>(L10-(N10*S5))*Q5+Q9</f>
        <v>0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(J10-K10-(L10-(N10*S5))*Q5+W9)</f>
        <v>18.312624558623988</v>
      </c>
    </row>
    <row r="11" spans="1:34" ht="13.8" thickBot="1" x14ac:dyDescent="0.3">
      <c r="A11" s="12" t="s">
        <v>433</v>
      </c>
      <c r="B11" s="12">
        <v>5020</v>
      </c>
      <c r="C11" s="12">
        <f t="shared" si="0"/>
        <v>5</v>
      </c>
      <c r="D11" s="12">
        <v>89.6385137616507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f t="shared" si="1"/>
        <v>14.366407913673557</v>
      </c>
      <c r="K11" s="13">
        <f t="shared" si="2"/>
        <v>0</v>
      </c>
      <c r="L11" s="13">
        <f t="shared" si="3"/>
        <v>0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32.679032472297543</v>
      </c>
      <c r="Q11" s="13">
        <f>(L11-(N11*S5))*Q5+Q10</f>
        <v>0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(J11-K11-(L11-(N11*S5))*Q5+W10)</f>
        <v>32.679032472297543</v>
      </c>
      <c r="X11" s="110" t="s">
        <v>62</v>
      </c>
      <c r="Y11" s="111"/>
      <c r="Z11" s="112"/>
    </row>
    <row r="12" spans="1:34" x14ac:dyDescent="0.25">
      <c r="A12" s="12" t="s">
        <v>434</v>
      </c>
      <c r="B12" s="12">
        <v>5025</v>
      </c>
      <c r="C12" s="12">
        <f t="shared" si="0"/>
        <v>5</v>
      </c>
      <c r="D12" s="12">
        <v>114.638700761693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3">
        <f t="shared" si="1"/>
        <v>18.914556900309602</v>
      </c>
      <c r="K12" s="13">
        <f t="shared" si="2"/>
        <v>0</v>
      </c>
      <c r="L12" s="13">
        <f t="shared" si="3"/>
        <v>0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51.593589372607141</v>
      </c>
      <c r="Q12" s="13">
        <f>(L12-(N12*S5))*Q5+Q11</f>
        <v>0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(J12-K12-(L12-(N12*S5))*Q5+W11)</f>
        <v>51.593589372607141</v>
      </c>
      <c r="X12" s="110" t="s">
        <v>63</v>
      </c>
      <c r="Y12" s="111" t="s">
        <v>774</v>
      </c>
      <c r="Z12" s="111"/>
    </row>
    <row r="13" spans="1:34" x14ac:dyDescent="0.25">
      <c r="A13" s="12" t="s">
        <v>435</v>
      </c>
      <c r="B13" s="12">
        <v>5030</v>
      </c>
      <c r="C13" s="12">
        <f t="shared" si="0"/>
        <v>5</v>
      </c>
      <c r="D13" s="12">
        <v>137.01300450732501</v>
      </c>
      <c r="E13" s="12">
        <v>0</v>
      </c>
      <c r="F13" s="15">
        <v>0</v>
      </c>
      <c r="G13" s="12">
        <v>0</v>
      </c>
      <c r="H13" s="12">
        <v>0</v>
      </c>
      <c r="I13" s="12">
        <v>0</v>
      </c>
      <c r="J13" s="13">
        <f t="shared" si="1"/>
        <v>23.301083821205371</v>
      </c>
      <c r="K13" s="13">
        <f t="shared" si="2"/>
        <v>0</v>
      </c>
      <c r="L13" s="13">
        <f t="shared" si="3"/>
        <v>0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74.894673193812508</v>
      </c>
      <c r="Q13" s="13">
        <f>(L13-(N13*S5))*Q5+Q12</f>
        <v>0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(J13-K13-(L13-(N13*S5))*Q5+W12)</f>
        <v>74.894673193812508</v>
      </c>
      <c r="X13" s="113" t="s">
        <v>65</v>
      </c>
      <c r="Y13" s="114" t="s">
        <v>66</v>
      </c>
      <c r="Z13" s="114"/>
    </row>
    <row r="14" spans="1:34" x14ac:dyDescent="0.25">
      <c r="A14" s="12" t="s">
        <v>436</v>
      </c>
      <c r="B14" s="12">
        <v>5035</v>
      </c>
      <c r="C14" s="12">
        <f t="shared" si="0"/>
        <v>5</v>
      </c>
      <c r="D14" s="12">
        <v>157.72170909515401</v>
      </c>
      <c r="E14" s="12">
        <v>0</v>
      </c>
      <c r="F14" s="15">
        <v>0</v>
      </c>
      <c r="G14" s="12">
        <v>0</v>
      </c>
      <c r="H14" s="12">
        <v>0</v>
      </c>
      <c r="I14" s="12">
        <v>0</v>
      </c>
      <c r="J14" s="13">
        <f t="shared" si="1"/>
        <v>27.290251259488802</v>
      </c>
      <c r="K14" s="13">
        <f t="shared" si="2"/>
        <v>0</v>
      </c>
      <c r="L14" s="13">
        <f t="shared" si="3"/>
        <v>0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102.18492445330131</v>
      </c>
      <c r="Q14" s="13">
        <f>(L14-(N14*S5))*Q5+Q13</f>
        <v>0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(J14-K14-(L14-(N14*S5))*Q5+W13)</f>
        <v>102.18492445330131</v>
      </c>
      <c r="X14" s="113" t="s">
        <v>67</v>
      </c>
      <c r="Y14" s="114" t="s">
        <v>841</v>
      </c>
      <c r="Z14" s="114"/>
    </row>
    <row r="15" spans="1:34" x14ac:dyDescent="0.25">
      <c r="A15" s="12" t="s">
        <v>437</v>
      </c>
      <c r="B15" s="12">
        <v>5040</v>
      </c>
      <c r="C15" s="12">
        <f t="shared" si="0"/>
        <v>5</v>
      </c>
      <c r="D15" s="12">
        <v>184.61099450050401</v>
      </c>
      <c r="E15" s="12">
        <v>0</v>
      </c>
      <c r="F15" s="15">
        <v>0</v>
      </c>
      <c r="G15" s="12">
        <v>0</v>
      </c>
      <c r="H15" s="12">
        <v>0</v>
      </c>
      <c r="I15" s="12">
        <v>0</v>
      </c>
      <c r="J15" s="13">
        <f t="shared" si="1"/>
        <v>31.697472555153521</v>
      </c>
      <c r="K15" s="13">
        <f t="shared" si="2"/>
        <v>0</v>
      </c>
      <c r="L15" s="13">
        <f t="shared" si="3"/>
        <v>0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133.88239700845483</v>
      </c>
      <c r="Q15" s="13">
        <f>(L15-(N15*S5))*Q5+Q14</f>
        <v>0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(J15-K15-(L15-(N15*S5))*Q5+W14)</f>
        <v>133.88239700845483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438</v>
      </c>
      <c r="B16" s="12">
        <v>5045</v>
      </c>
      <c r="C16" s="12">
        <f t="shared" si="0"/>
        <v>5</v>
      </c>
      <c r="D16" s="12">
        <v>216.822318487665</v>
      </c>
      <c r="E16" s="12">
        <v>0</v>
      </c>
      <c r="F16" s="15">
        <v>0</v>
      </c>
      <c r="G16" s="12">
        <v>0</v>
      </c>
      <c r="H16" s="12">
        <v>0</v>
      </c>
      <c r="I16" s="12">
        <v>0</v>
      </c>
      <c r="J16" s="13">
        <f t="shared" si="1"/>
        <v>37.169751202608239</v>
      </c>
      <c r="K16" s="13">
        <f t="shared" si="2"/>
        <v>0</v>
      </c>
      <c r="L16" s="13">
        <f t="shared" si="3"/>
        <v>0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171.05214821106307</v>
      </c>
      <c r="Q16" s="13">
        <f>(L16-(N16*S5))*Q5+Q15</f>
        <v>0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(J16-K16-(L16-(N16*S5))*Q5+W15)</f>
        <v>171.05214821106307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439</v>
      </c>
      <c r="B17" s="12">
        <v>5050</v>
      </c>
      <c r="C17" s="12">
        <f t="shared" si="0"/>
        <v>5</v>
      </c>
      <c r="D17" s="12">
        <v>253.63136246950901</v>
      </c>
      <c r="E17" s="12">
        <v>0</v>
      </c>
      <c r="F17" s="15">
        <v>0</v>
      </c>
      <c r="G17" s="12">
        <v>0</v>
      </c>
      <c r="H17" s="12">
        <v>0</v>
      </c>
      <c r="I17" s="12">
        <v>0</v>
      </c>
      <c r="J17" s="13">
        <f t="shared" si="1"/>
        <v>43.560526014553155</v>
      </c>
      <c r="K17" s="13">
        <f t="shared" si="2"/>
        <v>0</v>
      </c>
      <c r="L17" s="13">
        <f t="shared" si="3"/>
        <v>0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214.61267422561622</v>
      </c>
      <c r="Q17" s="13">
        <f>(L17-(N17*S5))*Q5+Q16</f>
        <v>0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(J17-K17-(L17-(N17*S5))*Q5+W16)</f>
        <v>214.61267422561622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440</v>
      </c>
      <c r="B18" s="12">
        <v>5055</v>
      </c>
      <c r="C18" s="12">
        <f t="shared" si="0"/>
        <v>5</v>
      </c>
      <c r="D18" s="12">
        <v>255.421758989636</v>
      </c>
      <c r="E18" s="12">
        <v>0</v>
      </c>
      <c r="F18" s="15">
        <v>0</v>
      </c>
      <c r="G18" s="12">
        <v>0</v>
      </c>
      <c r="H18" s="12">
        <v>0</v>
      </c>
      <c r="I18" s="12">
        <v>0</v>
      </c>
      <c r="J18" s="13">
        <f t="shared" si="1"/>
        <v>47.134548283254169</v>
      </c>
      <c r="K18" s="13">
        <f t="shared" si="2"/>
        <v>0</v>
      </c>
      <c r="L18" s="13">
        <f t="shared" si="3"/>
        <v>0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261.74722250887038</v>
      </c>
      <c r="Q18" s="13">
        <f>(L18-(N18*S5))*Q5+Q17</f>
        <v>0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(J18-K18-(L18-(N18*S5))*Q5+W17)</f>
        <v>261.74722250887038</v>
      </c>
      <c r="X18" s="118"/>
      <c r="Y18" s="118"/>
      <c r="Z18" s="118"/>
    </row>
    <row r="19" spans="1:26" x14ac:dyDescent="0.25">
      <c r="A19" s="12" t="s">
        <v>411</v>
      </c>
      <c r="B19" s="12">
        <v>5060</v>
      </c>
      <c r="C19" s="12">
        <f t="shared" si="0"/>
        <v>5</v>
      </c>
      <c r="D19" s="12">
        <v>261.24855085705298</v>
      </c>
      <c r="E19" s="12">
        <v>0</v>
      </c>
      <c r="F19" s="15">
        <v>0</v>
      </c>
      <c r="G19" s="12">
        <v>0</v>
      </c>
      <c r="H19" s="12">
        <v>0</v>
      </c>
      <c r="I19" s="12">
        <v>0</v>
      </c>
      <c r="J19" s="13">
        <f t="shared" si="1"/>
        <v>47.839843504323049</v>
      </c>
      <c r="K19" s="13">
        <f t="shared" si="2"/>
        <v>0</v>
      </c>
      <c r="L19" s="13">
        <f t="shared" si="3"/>
        <v>0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309.58706601319341</v>
      </c>
      <c r="Q19" s="13">
        <f>(L19-(N19*S5))*Q5+Q18</f>
        <v>0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(J19-K19-(L19-(N19*S5))*Q5+W18)</f>
        <v>309.58706601319341</v>
      </c>
      <c r="X19" s="118"/>
      <c r="Y19" s="118"/>
      <c r="Z19" s="118"/>
    </row>
    <row r="20" spans="1:26" x14ac:dyDescent="0.25">
      <c r="A20" s="12" t="s">
        <v>412</v>
      </c>
      <c r="B20" s="12">
        <v>5065</v>
      </c>
      <c r="C20" s="12">
        <f t="shared" si="0"/>
        <v>5</v>
      </c>
      <c r="D20" s="12">
        <v>292.13610448749398</v>
      </c>
      <c r="E20" s="12">
        <v>0</v>
      </c>
      <c r="F20" s="15">
        <v>2.4729848737479201E-3</v>
      </c>
      <c r="G20" s="12">
        <v>0</v>
      </c>
      <c r="H20" s="12">
        <v>0</v>
      </c>
      <c r="I20" s="12">
        <v>0</v>
      </c>
      <c r="J20" s="13">
        <f t="shared" si="1"/>
        <v>51.239319939309901</v>
      </c>
      <c r="K20" s="13">
        <f t="shared" si="2"/>
        <v>0</v>
      </c>
      <c r="L20" s="13">
        <f t="shared" si="3"/>
        <v>2.2898008090258519E-4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360.8263859525033</v>
      </c>
      <c r="Q20" s="13">
        <f>(L20-(N20*S5))*Q5+Q19</f>
        <v>2.2898008090258519E-4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(J20-K20-(L20-(N20*S5))*Q5+W19)</f>
        <v>360.82615697242238</v>
      </c>
      <c r="X20" s="118"/>
      <c r="Y20" s="118"/>
      <c r="Z20" s="118"/>
    </row>
    <row r="21" spans="1:26" x14ac:dyDescent="0.25">
      <c r="A21" s="12" t="s">
        <v>413</v>
      </c>
      <c r="B21" s="12">
        <v>5070</v>
      </c>
      <c r="C21" s="12">
        <f t="shared" si="0"/>
        <v>5</v>
      </c>
      <c r="D21" s="12">
        <v>344.35517251579398</v>
      </c>
      <c r="E21" s="12">
        <v>0</v>
      </c>
      <c r="F21" s="15">
        <v>0.21012174598581601</v>
      </c>
      <c r="G21" s="12">
        <v>0</v>
      </c>
      <c r="H21" s="12">
        <v>0</v>
      </c>
      <c r="I21" s="12">
        <v>0</v>
      </c>
      <c r="J21" s="13">
        <f t="shared" si="1"/>
        <v>58.934377500304436</v>
      </c>
      <c r="K21" s="13">
        <f t="shared" si="2"/>
        <v>0</v>
      </c>
      <c r="L21" s="13">
        <f t="shared" si="3"/>
        <v>1.9684697301811476E-2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419.76076345280774</v>
      </c>
      <c r="Q21" s="13">
        <f>(L21-(N21*S5))*Q5+Q20</f>
        <v>1.9913677382714063E-2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(J21-K21-(L21-(N21*S5))*Q5+W20)</f>
        <v>419.74084977542498</v>
      </c>
      <c r="X21" s="118"/>
      <c r="Y21" s="118"/>
      <c r="Z21" s="118"/>
    </row>
    <row r="22" spans="1:26" x14ac:dyDescent="0.25">
      <c r="A22" s="12" t="s">
        <v>414</v>
      </c>
      <c r="B22" s="12">
        <v>5075</v>
      </c>
      <c r="C22" s="12">
        <f t="shared" si="0"/>
        <v>5</v>
      </c>
      <c r="D22" s="12">
        <v>385.85957105972102</v>
      </c>
      <c r="E22" s="12">
        <v>0</v>
      </c>
      <c r="F22" s="15">
        <v>0.600531035590393</v>
      </c>
      <c r="G22" s="12">
        <v>0</v>
      </c>
      <c r="H22" s="12">
        <v>0</v>
      </c>
      <c r="I22" s="12">
        <v>0</v>
      </c>
      <c r="J22" s="13">
        <f t="shared" si="1"/>
        <v>67.612476256992139</v>
      </c>
      <c r="K22" s="13">
        <f t="shared" si="2"/>
        <v>0</v>
      </c>
      <c r="L22" s="13">
        <f t="shared" si="3"/>
        <v>7.5060442738537875E-2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487.37323970979986</v>
      </c>
      <c r="Q22" s="13">
        <f>(L22-(N22*S5))*Q5+Q21</f>
        <v>9.4974120121251934E-2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(J22-K22-(L22-(N22*S5))*Q5+W21)</f>
        <v>487.2782655896786</v>
      </c>
      <c r="X22" s="118"/>
      <c r="Y22" s="118"/>
      <c r="Z22" s="118"/>
    </row>
    <row r="23" spans="1:26" x14ac:dyDescent="0.25">
      <c r="A23" s="12" t="s">
        <v>415</v>
      </c>
      <c r="B23" s="12">
        <v>5080</v>
      </c>
      <c r="C23" s="12">
        <f t="shared" si="0"/>
        <v>5</v>
      </c>
      <c r="D23" s="12">
        <v>375.231137121605</v>
      </c>
      <c r="E23" s="12">
        <v>0</v>
      </c>
      <c r="F23" s="15">
        <v>0.41137571948274798</v>
      </c>
      <c r="G23" s="12">
        <v>0</v>
      </c>
      <c r="H23" s="12">
        <v>0</v>
      </c>
      <c r="I23" s="12">
        <v>0</v>
      </c>
      <c r="J23" s="13">
        <f t="shared" si="1"/>
        <v>70.471361868641296</v>
      </c>
      <c r="K23" s="13">
        <f t="shared" si="2"/>
        <v>0</v>
      </c>
      <c r="L23" s="13">
        <f t="shared" si="3"/>
        <v>9.3695069914179738E-2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557.84460157844114</v>
      </c>
      <c r="Q23" s="13">
        <f>(L23-(N23*S5))*Q5+Q22</f>
        <v>0.18866919003543167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(J23-K23-(L23-(N23*S5))*Q5+W22)</f>
        <v>557.65593238840574</v>
      </c>
      <c r="X23" s="118"/>
      <c r="Y23" s="118"/>
      <c r="Z23" s="118"/>
    </row>
    <row r="24" spans="1:26" x14ac:dyDescent="0.25">
      <c r="A24" s="12" t="s">
        <v>416</v>
      </c>
      <c r="B24" s="12">
        <v>5085</v>
      </c>
      <c r="C24" s="12">
        <f t="shared" si="0"/>
        <v>5</v>
      </c>
      <c r="D24" s="12">
        <v>306.93519461311701</v>
      </c>
      <c r="E24" s="12">
        <v>0</v>
      </c>
      <c r="F24" s="12">
        <v>0.202991444919462</v>
      </c>
      <c r="G24" s="12">
        <v>0</v>
      </c>
      <c r="H24" s="12">
        <v>0</v>
      </c>
      <c r="I24" s="12">
        <v>0</v>
      </c>
      <c r="J24" s="13">
        <f t="shared" si="1"/>
        <v>63.163549234696482</v>
      </c>
      <c r="K24" s="13">
        <f t="shared" si="2"/>
        <v>0</v>
      </c>
      <c r="L24" s="13">
        <f t="shared" si="3"/>
        <v>5.6885848555760177E-2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621.0081508131376</v>
      </c>
      <c r="Q24" s="13">
        <f>(L24-(N24*S5))*Q5+Q23</f>
        <v>0.24555503859119185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(J24-K24-(L24-(N24*S5))*Q5+W23)</f>
        <v>620.76259577454653</v>
      </c>
    </row>
    <row r="25" spans="1:26" x14ac:dyDescent="0.25">
      <c r="A25" s="12" t="s">
        <v>417</v>
      </c>
      <c r="B25" s="12">
        <v>5090</v>
      </c>
      <c r="C25" s="12">
        <f t="shared" si="0"/>
        <v>5</v>
      </c>
      <c r="D25" s="12">
        <v>262.16932755658701</v>
      </c>
      <c r="E25" s="12">
        <v>0</v>
      </c>
      <c r="F25" s="12">
        <v>3.7579623472993297E-2</v>
      </c>
      <c r="G25" s="12">
        <v>0</v>
      </c>
      <c r="H25" s="12">
        <v>0</v>
      </c>
      <c r="I25" s="12">
        <v>0</v>
      </c>
      <c r="J25" s="13">
        <f t="shared" si="1"/>
        <v>52.694863163861491</v>
      </c>
      <c r="K25" s="13">
        <f t="shared" si="2"/>
        <v>0</v>
      </c>
      <c r="L25" s="13">
        <f t="shared" si="3"/>
        <v>2.2275098925227343E-2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673.70301397699905</v>
      </c>
      <c r="Q25" s="13">
        <f>(L25-(N25*S5))*Q5+Q24</f>
        <v>0.26783013751641921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(J25-K25-(L25-(N25*S5))*Q5+W24)</f>
        <v>673.43518383948276</v>
      </c>
    </row>
    <row r="26" spans="1:26" x14ac:dyDescent="0.25">
      <c r="A26" s="12" t="s">
        <v>418</v>
      </c>
      <c r="B26" s="12">
        <v>5095</v>
      </c>
      <c r="C26" s="12">
        <f t="shared" si="0"/>
        <v>5</v>
      </c>
      <c r="D26" s="12">
        <v>237.49592474873899</v>
      </c>
      <c r="E26" s="12">
        <v>0</v>
      </c>
      <c r="F26" s="12">
        <v>6.6212781530339303E-4</v>
      </c>
      <c r="G26" s="12">
        <v>0</v>
      </c>
      <c r="H26" s="12">
        <v>0</v>
      </c>
      <c r="I26" s="12">
        <v>0</v>
      </c>
      <c r="J26" s="13">
        <f t="shared" si="1"/>
        <v>46.265301139382046</v>
      </c>
      <c r="K26" s="13">
        <f t="shared" si="2"/>
        <v>0</v>
      </c>
      <c r="L26" s="13">
        <f t="shared" si="3"/>
        <v>3.540902897064508E-3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719.96831511638106</v>
      </c>
      <c r="Q26" s="13">
        <f>(L26-(N26*S5))*Q5+Q25</f>
        <v>0.2713710404134837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(J26-K26-(L26-(N26*S5))*Q5+W25)</f>
        <v>719.69694407596774</v>
      </c>
    </row>
    <row r="27" spans="1:26" x14ac:dyDescent="0.25">
      <c r="A27" s="12" t="s">
        <v>441</v>
      </c>
      <c r="B27" s="12">
        <v>5095.7295733750798</v>
      </c>
      <c r="C27" s="12">
        <f t="shared" si="0"/>
        <v>0.72957337507978082</v>
      </c>
      <c r="D27" s="12">
        <v>233.53923001088</v>
      </c>
      <c r="E27" s="12">
        <v>0</v>
      </c>
      <c r="F27" s="12">
        <v>7.5990465120412399E-7</v>
      </c>
      <c r="G27" s="12">
        <v>0</v>
      </c>
      <c r="H27" s="12">
        <v>0</v>
      </c>
      <c r="I27" s="12">
        <v>0</v>
      </c>
      <c r="J27" s="13">
        <f t="shared" si="1"/>
        <v>6.363976067392632</v>
      </c>
      <c r="K27" s="13">
        <f t="shared" si="2"/>
        <v>0</v>
      </c>
      <c r="L27" s="13">
        <f t="shared" si="3"/>
        <v>8.9560227990039994E-6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726.33229118377369</v>
      </c>
      <c r="Q27" s="13">
        <f>(L27-(N27*S5))*Q5+Q26</f>
        <v>0.27137999643628269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(J27-K27-(L27-(N27*S5))*Q5+W26)</f>
        <v>726.06091118733752</v>
      </c>
    </row>
    <row r="28" spans="1:26" x14ac:dyDescent="0.25">
      <c r="A28" s="12" t="s">
        <v>366</v>
      </c>
      <c r="B28" s="12">
        <v>5100</v>
      </c>
      <c r="C28" s="12">
        <f t="shared" si="0"/>
        <v>4.2704266249202192</v>
      </c>
      <c r="D28" s="12">
        <v>186.170583141202</v>
      </c>
      <c r="E28" s="12">
        <v>0</v>
      </c>
      <c r="F28" s="12">
        <v>2.8505019145086402E-7</v>
      </c>
      <c r="G28" s="12">
        <v>0</v>
      </c>
      <c r="H28" s="12">
        <v>0</v>
      </c>
      <c r="I28" s="12">
        <v>0</v>
      </c>
      <c r="J28" s="13">
        <f t="shared" si="1"/>
        <v>33.191480756017434</v>
      </c>
      <c r="K28" s="13">
        <f t="shared" si="2"/>
        <v>0</v>
      </c>
      <c r="L28" s="13">
        <f t="shared" si="3"/>
        <v>8.2637092257651465E-8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759.52377193979112</v>
      </c>
      <c r="Q28" s="13">
        <f>(L28-(N28*S5))*Q5+Q27</f>
        <v>0.27138007907337497</v>
      </c>
      <c r="R28" s="13">
        <f>M28*R5+R27</f>
        <v>0</v>
      </c>
      <c r="S28" s="13">
        <f>N28*S5+S27</f>
        <v>0</v>
      </c>
      <c r="T28" s="13">
        <f>O28*T5+T27</f>
        <v>0</v>
      </c>
      <c r="U28" s="13">
        <f>M28*U5+U27</f>
        <v>0</v>
      </c>
      <c r="V28" s="13">
        <f>O28*V5+V27</f>
        <v>0</v>
      </c>
      <c r="W28" s="13">
        <f>(J28-K28-(L28-(N28*S5))*Q5+W27)</f>
        <v>759.25239186071781</v>
      </c>
    </row>
    <row r="29" spans="1:26" x14ac:dyDescent="0.25">
      <c r="A29" s="12" t="s">
        <v>375</v>
      </c>
      <c r="B29" s="12">
        <v>5200</v>
      </c>
      <c r="C29" s="12">
        <f t="shared" si="0"/>
        <v>100</v>
      </c>
      <c r="D29" s="12">
        <v>74.913579356056303</v>
      </c>
      <c r="E29" s="12">
        <v>0</v>
      </c>
      <c r="F29" s="12">
        <v>2.9741750040557198E-7</v>
      </c>
      <c r="G29" s="12">
        <v>0</v>
      </c>
      <c r="H29" s="12">
        <v>0</v>
      </c>
      <c r="I29" s="12">
        <v>0</v>
      </c>
      <c r="J29" s="13">
        <f t="shared" si="1"/>
        <v>483.48918980973764</v>
      </c>
      <c r="K29" s="13">
        <f t="shared" si="2"/>
        <v>0</v>
      </c>
      <c r="L29" s="13">
        <f t="shared" si="3"/>
        <v>1.0786438738082149E-6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1243.0129617495288</v>
      </c>
      <c r="Q29" s="13">
        <f>(L29-(N29*S5))*Q5+Q28</f>
        <v>0.2713811577172488</v>
      </c>
      <c r="R29" s="13">
        <f>M29*R5+R28</f>
        <v>0</v>
      </c>
      <c r="S29" s="13">
        <f>N29*S5+S28</f>
        <v>0</v>
      </c>
      <c r="T29" s="13">
        <f>O29*T5+T28</f>
        <v>0</v>
      </c>
      <c r="U29" s="13">
        <f>M29*U5+U28</f>
        <v>0</v>
      </c>
      <c r="V29" s="13">
        <f>O29*V5+V28</f>
        <v>0</v>
      </c>
      <c r="W29" s="13">
        <f>(J29-K29-(L29-(N29*S5))*Q5+W28)</f>
        <v>1242.7415805918115</v>
      </c>
    </row>
    <row r="30" spans="1:26" x14ac:dyDescent="0.25">
      <c r="A30" s="12" t="s">
        <v>442</v>
      </c>
      <c r="B30" s="12">
        <v>5285.5793151725002</v>
      </c>
      <c r="C30" s="12">
        <f t="shared" si="0"/>
        <v>85.579315172500174</v>
      </c>
      <c r="D30" s="12">
        <v>23.4844071808138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3">
        <f t="shared" si="1"/>
        <v>155.94133892922659</v>
      </c>
      <c r="K30" s="13">
        <f t="shared" si="2"/>
        <v>0</v>
      </c>
      <c r="L30" s="13">
        <f t="shared" si="3"/>
        <v>4.7134788898195636E-7</v>
      </c>
      <c r="M30" s="13">
        <f t="shared" si="4"/>
        <v>0</v>
      </c>
      <c r="N30" s="13">
        <f t="shared" si="5"/>
        <v>0</v>
      </c>
      <c r="O30" s="13">
        <f t="shared" si="6"/>
        <v>0</v>
      </c>
      <c r="P30" s="13">
        <f>J30*P5+P29</f>
        <v>1398.9543006787553</v>
      </c>
      <c r="Q30" s="13">
        <f>(L30-(N30*S5))*Q5+Q29</f>
        <v>0.2713816290651378</v>
      </c>
      <c r="R30" s="13">
        <f>M30*R5+R29</f>
        <v>0</v>
      </c>
      <c r="S30" s="13">
        <f>N30*S5+S29</f>
        <v>0</v>
      </c>
      <c r="T30" s="13">
        <f>O30*T5+T29</f>
        <v>0</v>
      </c>
      <c r="U30" s="13">
        <f>M30*U5+U29</f>
        <v>0</v>
      </c>
      <c r="V30" s="13">
        <f>O30*V5+V29</f>
        <v>0</v>
      </c>
      <c r="W30" s="13">
        <f>(J30-K30-(L30-(N30*S5))*Q5+W29)</f>
        <v>1398.6829190496901</v>
      </c>
    </row>
    <row r="31" spans="1:26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25">
      <c r="A34" s="12"/>
      <c r="B34" s="12"/>
      <c r="C34" s="12"/>
      <c r="D34" s="12"/>
      <c r="E34" s="12"/>
      <c r="F34" s="130" t="s">
        <v>830</v>
      </c>
      <c r="G34" s="12"/>
      <c r="H34" s="12"/>
      <c r="I34" s="12"/>
      <c r="J34" s="13">
        <f t="shared" ref="J34:O34" si="7">SUM(J7:J30)</f>
        <v>1398.9543006787553</v>
      </c>
      <c r="K34" s="13">
        <f t="shared" si="7"/>
        <v>0</v>
      </c>
      <c r="L34" s="13">
        <f t="shared" si="7"/>
        <v>0.2713816290651378</v>
      </c>
      <c r="M34" s="13">
        <f t="shared" si="7"/>
        <v>0</v>
      </c>
      <c r="N34" s="13">
        <f t="shared" si="7"/>
        <v>0</v>
      </c>
      <c r="O34" s="13">
        <f t="shared" si="7"/>
        <v>0</v>
      </c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F831-2E2F-430F-BB04-579BBC989FB8}">
  <dimension ref="A1:AH4091"/>
  <sheetViews>
    <sheetView showGridLines="0" workbookViewId="0">
      <pane xSplit="23" ySplit="6" topLeftCell="X7" activePane="bottomRight" state="frozen"/>
      <selection pane="topRight" activeCell="X1" sqref="X1"/>
      <selection pane="bottomLeft" activeCell="A7" sqref="A7"/>
      <selection pane="bottomRight" activeCell="X11" sqref="X11:Y17"/>
    </sheetView>
  </sheetViews>
  <sheetFormatPr defaultColWidth="26.33203125" defaultRowHeight="13.2" x14ac:dyDescent="0.25"/>
  <cols>
    <col min="1" max="1" width="8.8867187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4.77734375" style="14" bestFit="1" customWidth="1"/>
    <col min="7" max="7" width="11.88671875" style="14" hidden="1" customWidth="1"/>
    <col min="8" max="8" width="10.77734375" style="14" hidden="1" customWidth="1"/>
    <col min="9" max="9" width="4.77734375" style="14" hidden="1" customWidth="1"/>
    <col min="10" max="10" width="20.44140625" style="14" customWidth="1"/>
    <col min="11" max="11" width="22" style="14" hidden="1" customWidth="1"/>
    <col min="12" max="12" width="17.33203125" style="14" customWidth="1"/>
    <col min="13" max="13" width="11.88671875" style="14" hidden="1" customWidth="1"/>
    <col min="14" max="14" width="10.77734375" style="14" hidden="1" customWidth="1"/>
    <col min="15" max="15" width="4.77734375" style="14" hidden="1" customWidth="1"/>
    <col min="16" max="16" width="24.5546875" style="14" bestFit="1" customWidth="1"/>
    <col min="17" max="17" width="11.109375" style="14" bestFit="1" customWidth="1"/>
    <col min="18" max="18" width="17.33203125" style="14" hidden="1" customWidth="1"/>
    <col min="19" max="19" width="11.109375" style="14" hidden="1" customWidth="1"/>
    <col min="20" max="20" width="14.44140625" style="14" hidden="1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792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443</v>
      </c>
      <c r="B7" s="9">
        <v>2371.6924903792101</v>
      </c>
      <c r="C7" s="9">
        <v>0</v>
      </c>
      <c r="D7" s="9">
        <v>688.75805135292501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444</v>
      </c>
      <c r="B8" s="9">
        <v>2375</v>
      </c>
      <c r="C8" s="9">
        <f t="shared" ref="C8:C29" si="0">B8-B7</f>
        <v>3.3075096207899151</v>
      </c>
      <c r="D8" s="9">
        <v>20.0956408979862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0">
        <f t="shared" ref="J8:J29" si="1">AVERAGE(D7:D8)*(C8)/27</f>
        <v>43.417414941710049</v>
      </c>
      <c r="K8" s="10">
        <f t="shared" ref="K8:K29" si="2">AVERAGE(E7:E8)*(C8)/27</f>
        <v>0</v>
      </c>
      <c r="L8" s="10">
        <f t="shared" ref="L8:L29" si="3">AVERAGE(F7:F8)*(C8)/27</f>
        <v>0</v>
      </c>
      <c r="M8" s="10">
        <f t="shared" ref="M8:M29" si="4">AVERAGE(G7:G8)*(C8)/27</f>
        <v>0</v>
      </c>
      <c r="N8" s="10">
        <f t="shared" ref="N8:N29" si="5">AVERAGE(H7:H8)*(C8)/27</f>
        <v>0</v>
      </c>
      <c r="O8" s="10">
        <f t="shared" ref="O8:O29" si="6">AVERAGE(I7:I8)*(C8)/27</f>
        <v>0</v>
      </c>
      <c r="P8" s="10">
        <f>J8*P5+P7</f>
        <v>43.417414941710049</v>
      </c>
      <c r="Q8" s="10">
        <f>(L8-(N8*S5))*Q5+Q7</f>
        <v>0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(J8-K8-(L8-(N8*S5))*Q5+W7)</f>
        <v>43.417414941710049</v>
      </c>
    </row>
    <row r="9" spans="1:34" x14ac:dyDescent="0.25">
      <c r="A9" s="8" t="s">
        <v>445</v>
      </c>
      <c r="B9" s="9">
        <v>2380</v>
      </c>
      <c r="C9" s="9">
        <f t="shared" si="0"/>
        <v>5</v>
      </c>
      <c r="D9" s="9">
        <v>48.791378585217402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0">
        <f t="shared" si="1"/>
        <v>6.3784277299262602</v>
      </c>
      <c r="K9" s="10">
        <f t="shared" si="2"/>
        <v>0</v>
      </c>
      <c r="L9" s="10">
        <f t="shared" si="3"/>
        <v>0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49.795842671636308</v>
      </c>
      <c r="Q9" s="10">
        <f>(L9-(N9*S5))*Q5+Q8</f>
        <v>0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(J9-K9-(L9-(N9*S5))*Q5+W8)</f>
        <v>49.795842671636308</v>
      </c>
    </row>
    <row r="10" spans="1:34" ht="13.8" thickBot="1" x14ac:dyDescent="0.3">
      <c r="A10" s="8" t="s">
        <v>446</v>
      </c>
      <c r="B10" s="8">
        <v>2385</v>
      </c>
      <c r="C10" s="8">
        <f t="shared" si="0"/>
        <v>5</v>
      </c>
      <c r="D10" s="8">
        <v>77.173612353082703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11">
        <f t="shared" si="1"/>
        <v>11.66342508687964</v>
      </c>
      <c r="K10" s="11">
        <f t="shared" si="2"/>
        <v>0</v>
      </c>
      <c r="L10" s="11">
        <f t="shared" si="3"/>
        <v>0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61.459267758515949</v>
      </c>
      <c r="Q10" s="11">
        <f>(L10-(N10*S5))*Q5+Q9</f>
        <v>0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(J10-K10-(L10-(N10*S5))*Q5+W9)</f>
        <v>61.459267758515949</v>
      </c>
    </row>
    <row r="11" spans="1:34" ht="13.8" thickBot="1" x14ac:dyDescent="0.3">
      <c r="A11" s="12" t="s">
        <v>447</v>
      </c>
      <c r="B11" s="12">
        <v>2390</v>
      </c>
      <c r="C11" s="12">
        <f t="shared" si="0"/>
        <v>5</v>
      </c>
      <c r="D11" s="12">
        <v>108.606920738065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f t="shared" si="1"/>
        <v>17.201901212143305</v>
      </c>
      <c r="K11" s="13">
        <f t="shared" si="2"/>
        <v>0</v>
      </c>
      <c r="L11" s="13">
        <f t="shared" si="3"/>
        <v>0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78.661168970659247</v>
      </c>
      <c r="Q11" s="13">
        <f>(L11-(N11*S5))*Q5+Q10</f>
        <v>0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(J11-K11-(L11-(N11*S5))*Q5+W10)</f>
        <v>78.661168970659247</v>
      </c>
      <c r="X11" s="110" t="s">
        <v>62</v>
      </c>
      <c r="Y11" s="111"/>
      <c r="Z11" s="112"/>
    </row>
    <row r="12" spans="1:34" x14ac:dyDescent="0.25">
      <c r="A12" s="12" t="s">
        <v>448</v>
      </c>
      <c r="B12" s="12">
        <v>2395</v>
      </c>
      <c r="C12" s="12">
        <f t="shared" si="0"/>
        <v>5</v>
      </c>
      <c r="D12" s="12">
        <v>140.316563438033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3">
        <f t="shared" si="1"/>
        <v>23.048470757046111</v>
      </c>
      <c r="K12" s="13">
        <f t="shared" si="2"/>
        <v>0</v>
      </c>
      <c r="L12" s="13">
        <f t="shared" si="3"/>
        <v>0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101.70963972770537</v>
      </c>
      <c r="Q12" s="13">
        <f>(L12-(N12*S5))*Q5+Q11</f>
        <v>0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(J12-K12-(L12-(N12*S5))*Q5+W11)</f>
        <v>101.70963972770537</v>
      </c>
      <c r="X12" s="110" t="s">
        <v>63</v>
      </c>
      <c r="Y12" s="111" t="s">
        <v>774</v>
      </c>
      <c r="Z12" s="111"/>
    </row>
    <row r="13" spans="1:34" x14ac:dyDescent="0.25">
      <c r="A13" s="12" t="s">
        <v>449</v>
      </c>
      <c r="B13" s="12">
        <v>2400</v>
      </c>
      <c r="C13" s="12">
        <f t="shared" si="0"/>
        <v>5</v>
      </c>
      <c r="D13" s="12">
        <v>170.47483638205</v>
      </c>
      <c r="E13" s="12">
        <v>0</v>
      </c>
      <c r="F13" s="15">
        <v>0</v>
      </c>
      <c r="G13" s="12">
        <v>0</v>
      </c>
      <c r="H13" s="12">
        <v>0</v>
      </c>
      <c r="I13" s="12">
        <v>0</v>
      </c>
      <c r="J13" s="13">
        <f t="shared" si="1"/>
        <v>28.776981464822502</v>
      </c>
      <c r="K13" s="13">
        <f t="shared" si="2"/>
        <v>0</v>
      </c>
      <c r="L13" s="13">
        <f t="shared" si="3"/>
        <v>0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130.48662119252788</v>
      </c>
      <c r="Q13" s="13">
        <f>(L13-(N13*S5))*Q5+Q12</f>
        <v>0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(J13-K13-(L13-(N13*S5))*Q5+W12)</f>
        <v>130.48662119252788</v>
      </c>
      <c r="X13" s="113" t="s">
        <v>65</v>
      </c>
      <c r="Y13" s="114" t="s">
        <v>66</v>
      </c>
      <c r="Z13" s="114"/>
    </row>
    <row r="14" spans="1:34" x14ac:dyDescent="0.25">
      <c r="A14" s="12" t="s">
        <v>450</v>
      </c>
      <c r="B14" s="12">
        <v>2405</v>
      </c>
      <c r="C14" s="12">
        <f t="shared" si="0"/>
        <v>5</v>
      </c>
      <c r="D14" s="12">
        <v>200.16938621252999</v>
      </c>
      <c r="E14" s="12">
        <v>0</v>
      </c>
      <c r="F14" s="15">
        <v>0</v>
      </c>
      <c r="G14" s="12">
        <v>0</v>
      </c>
      <c r="H14" s="12">
        <v>0</v>
      </c>
      <c r="I14" s="12">
        <v>0</v>
      </c>
      <c r="J14" s="13">
        <f t="shared" si="1"/>
        <v>34.318909499498147</v>
      </c>
      <c r="K14" s="13">
        <f t="shared" si="2"/>
        <v>0</v>
      </c>
      <c r="L14" s="13">
        <f t="shared" si="3"/>
        <v>0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164.80553069202603</v>
      </c>
      <c r="Q14" s="13">
        <f>(L14-(N14*S5))*Q5+Q13</f>
        <v>0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(J14-K14-(L14-(N14*S5))*Q5+W13)</f>
        <v>164.80553069202603</v>
      </c>
      <c r="X14" s="113" t="s">
        <v>67</v>
      </c>
      <c r="Y14" s="114" t="s">
        <v>841</v>
      </c>
      <c r="Z14" s="114"/>
    </row>
    <row r="15" spans="1:34" x14ac:dyDescent="0.25">
      <c r="A15" s="12" t="s">
        <v>451</v>
      </c>
      <c r="B15" s="12">
        <v>2410</v>
      </c>
      <c r="C15" s="12">
        <f t="shared" si="0"/>
        <v>5</v>
      </c>
      <c r="D15" s="12">
        <v>132.008477725901</v>
      </c>
      <c r="E15" s="12">
        <v>0</v>
      </c>
      <c r="F15" s="15">
        <v>0</v>
      </c>
      <c r="G15" s="12">
        <v>0</v>
      </c>
      <c r="H15" s="12">
        <v>0</v>
      </c>
      <c r="I15" s="12">
        <v>0</v>
      </c>
      <c r="J15" s="13">
        <f t="shared" si="1"/>
        <v>30.757209623928794</v>
      </c>
      <c r="K15" s="13">
        <f t="shared" si="2"/>
        <v>0</v>
      </c>
      <c r="L15" s="13">
        <f t="shared" si="3"/>
        <v>0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195.56274031595481</v>
      </c>
      <c r="Q15" s="13">
        <f>(L15-(N15*S5))*Q5+Q14</f>
        <v>0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(J15-K15-(L15-(N15*S5))*Q5+W14)</f>
        <v>195.56274031595481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452</v>
      </c>
      <c r="B16" s="12">
        <v>2415</v>
      </c>
      <c r="C16" s="12">
        <f t="shared" si="0"/>
        <v>5</v>
      </c>
      <c r="D16" s="12">
        <v>141.07862613674499</v>
      </c>
      <c r="E16" s="12">
        <v>0</v>
      </c>
      <c r="F16" s="15">
        <v>0</v>
      </c>
      <c r="G16" s="12">
        <v>0</v>
      </c>
      <c r="H16" s="12">
        <v>0</v>
      </c>
      <c r="I16" s="12">
        <v>0</v>
      </c>
      <c r="J16" s="13">
        <f t="shared" si="1"/>
        <v>25.285842950245002</v>
      </c>
      <c r="K16" s="13">
        <f t="shared" si="2"/>
        <v>0</v>
      </c>
      <c r="L16" s="13">
        <f t="shared" si="3"/>
        <v>0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220.84858326619982</v>
      </c>
      <c r="Q16" s="13">
        <f>(L16-(N16*S5))*Q5+Q15</f>
        <v>0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(J16-K16-(L16-(N16*S5))*Q5+W15)</f>
        <v>220.84858326619982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453</v>
      </c>
      <c r="B17" s="12">
        <v>2420</v>
      </c>
      <c r="C17" s="12">
        <f t="shared" si="0"/>
        <v>5</v>
      </c>
      <c r="D17" s="12">
        <v>173.80253981253401</v>
      </c>
      <c r="E17" s="12">
        <v>0</v>
      </c>
      <c r="F17" s="15">
        <v>0</v>
      </c>
      <c r="G17" s="12">
        <v>0</v>
      </c>
      <c r="H17" s="12">
        <v>0</v>
      </c>
      <c r="I17" s="12">
        <v>0</v>
      </c>
      <c r="J17" s="13">
        <f t="shared" si="1"/>
        <v>29.155663513822127</v>
      </c>
      <c r="K17" s="13">
        <f t="shared" si="2"/>
        <v>0</v>
      </c>
      <c r="L17" s="13">
        <f t="shared" si="3"/>
        <v>0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250.00424678002196</v>
      </c>
      <c r="Q17" s="13">
        <f>(L17-(N17*S5))*Q5+Q16</f>
        <v>0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(J17-K17-(L17-(N17*S5))*Q5+W16)</f>
        <v>250.00424678002196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454</v>
      </c>
      <c r="B18" s="12">
        <v>2425</v>
      </c>
      <c r="C18" s="12">
        <f t="shared" si="0"/>
        <v>5</v>
      </c>
      <c r="D18" s="12">
        <v>210.242907182404</v>
      </c>
      <c r="E18" s="12">
        <v>0</v>
      </c>
      <c r="F18" s="15">
        <v>1.89361484863912</v>
      </c>
      <c r="G18" s="12">
        <v>0</v>
      </c>
      <c r="H18" s="12">
        <v>0</v>
      </c>
      <c r="I18" s="12">
        <v>0</v>
      </c>
      <c r="J18" s="13">
        <f t="shared" si="1"/>
        <v>35.559763610642406</v>
      </c>
      <c r="K18" s="13">
        <f t="shared" si="2"/>
        <v>0</v>
      </c>
      <c r="L18" s="13">
        <f t="shared" si="3"/>
        <v>0.17533470820732594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285.56401039066435</v>
      </c>
      <c r="Q18" s="13">
        <f>(L18-(N18*S5))*Q5+Q17</f>
        <v>0.17533470820732594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(J18-K18-(L18-(N18*S5))*Q5+W17)</f>
        <v>285.38867568245706</v>
      </c>
      <c r="X18" s="118"/>
      <c r="Y18" s="118"/>
      <c r="Z18" s="118"/>
    </row>
    <row r="19" spans="1:26" x14ac:dyDescent="0.25">
      <c r="A19" s="12" t="s">
        <v>455</v>
      </c>
      <c r="B19" s="12">
        <v>2430</v>
      </c>
      <c r="C19" s="12">
        <f t="shared" si="0"/>
        <v>5</v>
      </c>
      <c r="D19" s="12">
        <v>223.82724614785201</v>
      </c>
      <c r="E19" s="12">
        <v>0</v>
      </c>
      <c r="F19" s="15">
        <v>2.6171415724893401</v>
      </c>
      <c r="G19" s="12">
        <v>0</v>
      </c>
      <c r="H19" s="12">
        <v>0</v>
      </c>
      <c r="I19" s="12">
        <v>0</v>
      </c>
      <c r="J19" s="13">
        <f t="shared" si="1"/>
        <v>40.191680863912595</v>
      </c>
      <c r="K19" s="13">
        <f t="shared" si="2"/>
        <v>0</v>
      </c>
      <c r="L19" s="13">
        <f t="shared" si="3"/>
        <v>0.4176626315859685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325.75569125457696</v>
      </c>
      <c r="Q19" s="13">
        <f>(L19-(N19*S5))*Q5+Q18</f>
        <v>0.59299733979329439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(J19-K19-(L19-(N19*S5))*Q5+W18)</f>
        <v>325.16269391478369</v>
      </c>
      <c r="X19" s="118"/>
      <c r="Y19" s="118"/>
      <c r="Z19" s="118"/>
    </row>
    <row r="20" spans="1:26" x14ac:dyDescent="0.25">
      <c r="A20" s="12" t="s">
        <v>456</v>
      </c>
      <c r="B20" s="12">
        <v>2435</v>
      </c>
      <c r="C20" s="12">
        <f t="shared" si="0"/>
        <v>5</v>
      </c>
      <c r="D20" s="12">
        <v>263.04838745599801</v>
      </c>
      <c r="E20" s="12">
        <v>0</v>
      </c>
      <c r="F20" s="15">
        <v>4.6606971084111102</v>
      </c>
      <c r="G20" s="12">
        <v>0</v>
      </c>
      <c r="H20" s="12">
        <v>0</v>
      </c>
      <c r="I20" s="12">
        <v>0</v>
      </c>
      <c r="J20" s="13">
        <f t="shared" si="1"/>
        <v>45.081077185541666</v>
      </c>
      <c r="K20" s="13">
        <f t="shared" si="2"/>
        <v>0</v>
      </c>
      <c r="L20" s="13">
        <f t="shared" si="3"/>
        <v>0.67387395193522692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370.83676844011865</v>
      </c>
      <c r="Q20" s="13">
        <f>(L20-(N20*S5))*Q5+Q19</f>
        <v>1.2668712917285214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(J20-K20-(L20-(N20*S5))*Q5+W19)</f>
        <v>369.56989714839011</v>
      </c>
      <c r="X20" s="118"/>
      <c r="Y20" s="118"/>
      <c r="Z20" s="118"/>
    </row>
    <row r="21" spans="1:26" x14ac:dyDescent="0.25">
      <c r="A21" s="12" t="s">
        <v>457</v>
      </c>
      <c r="B21" s="12">
        <v>2440</v>
      </c>
      <c r="C21" s="12">
        <f t="shared" si="0"/>
        <v>5</v>
      </c>
      <c r="D21" s="12">
        <v>339.95548150142901</v>
      </c>
      <c r="E21" s="12">
        <v>0</v>
      </c>
      <c r="F21" s="15">
        <v>6.7501704345522704</v>
      </c>
      <c r="G21" s="12">
        <v>0</v>
      </c>
      <c r="H21" s="12">
        <v>0</v>
      </c>
      <c r="I21" s="12">
        <v>0</v>
      </c>
      <c r="J21" s="13">
        <f t="shared" si="1"/>
        <v>55.833691570132132</v>
      </c>
      <c r="K21" s="13">
        <f t="shared" si="2"/>
        <v>0</v>
      </c>
      <c r="L21" s="13">
        <f t="shared" si="3"/>
        <v>1.0565618095336464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426.67046001025079</v>
      </c>
      <c r="Q21" s="13">
        <f>(L21-(N21*S5))*Q5+Q20</f>
        <v>2.3234331012621681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(J21-K21-(L21-(N21*S5))*Q5+W20)</f>
        <v>424.3470269089886</v>
      </c>
      <c r="X21" s="118"/>
      <c r="Y21" s="118"/>
      <c r="Z21" s="118"/>
    </row>
    <row r="22" spans="1:26" x14ac:dyDescent="0.25">
      <c r="A22" s="12" t="s">
        <v>458</v>
      </c>
      <c r="B22" s="12">
        <v>2445</v>
      </c>
      <c r="C22" s="12">
        <f t="shared" si="0"/>
        <v>5</v>
      </c>
      <c r="D22" s="12">
        <v>446.42129888235502</v>
      </c>
      <c r="E22" s="12">
        <v>0</v>
      </c>
      <c r="F22" s="15">
        <v>8.1311004261351592</v>
      </c>
      <c r="G22" s="12">
        <v>0</v>
      </c>
      <c r="H22" s="12">
        <v>0</v>
      </c>
      <c r="I22" s="12">
        <v>0</v>
      </c>
      <c r="J22" s="13">
        <f t="shared" si="1"/>
        <v>72.812664850350373</v>
      </c>
      <c r="K22" s="13">
        <f t="shared" si="2"/>
        <v>0</v>
      </c>
      <c r="L22" s="13">
        <f t="shared" si="3"/>
        <v>1.3778954500636511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499.48312486060115</v>
      </c>
      <c r="Q22" s="13">
        <f>(L22-(N22*S5))*Q5+Q21</f>
        <v>3.7013285513258189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(J22-K22-(L22-(N22*S5))*Q5+W21)</f>
        <v>495.78179630927531</v>
      </c>
      <c r="X22" s="118"/>
      <c r="Y22" s="118"/>
      <c r="Z22" s="118"/>
    </row>
    <row r="23" spans="1:26" x14ac:dyDescent="0.25">
      <c r="A23" s="12" t="s">
        <v>459</v>
      </c>
      <c r="B23" s="12">
        <v>2450</v>
      </c>
      <c r="C23" s="12">
        <f t="shared" si="0"/>
        <v>5</v>
      </c>
      <c r="D23" s="12">
        <v>558.16955455572804</v>
      </c>
      <c r="E23" s="12">
        <v>0</v>
      </c>
      <c r="F23" s="15">
        <v>8.0460310018770507</v>
      </c>
      <c r="G23" s="12">
        <v>0</v>
      </c>
      <c r="H23" s="12">
        <v>0</v>
      </c>
      <c r="I23" s="12">
        <v>0</v>
      </c>
      <c r="J23" s="13">
        <f t="shared" si="1"/>
        <v>93.017671614637322</v>
      </c>
      <c r="K23" s="13">
        <f t="shared" si="2"/>
        <v>0</v>
      </c>
      <c r="L23" s="13">
        <f t="shared" si="3"/>
        <v>1.4978825396307602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592.50079647523853</v>
      </c>
      <c r="Q23" s="13">
        <f>(L23-(N23*S5))*Q5+Q22</f>
        <v>5.1992110909565792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(J23-K23-(L23-(N23*S5))*Q5+W22)</f>
        <v>587.30158538428191</v>
      </c>
      <c r="X23" s="118"/>
      <c r="Y23" s="118"/>
      <c r="Z23" s="118"/>
    </row>
    <row r="24" spans="1:26" x14ac:dyDescent="0.25">
      <c r="A24" s="12" t="s">
        <v>460</v>
      </c>
      <c r="B24" s="12">
        <v>2455</v>
      </c>
      <c r="C24" s="12">
        <f t="shared" si="0"/>
        <v>5</v>
      </c>
      <c r="D24" s="12">
        <v>630.74992120068805</v>
      </c>
      <c r="E24" s="12">
        <v>0</v>
      </c>
      <c r="F24" s="12">
        <v>6.5777912864159598</v>
      </c>
      <c r="G24" s="12">
        <v>0</v>
      </c>
      <c r="H24" s="12">
        <v>0</v>
      </c>
      <c r="I24" s="12">
        <v>0</v>
      </c>
      <c r="J24" s="13">
        <f t="shared" si="1"/>
        <v>110.08513664411259</v>
      </c>
      <c r="K24" s="13">
        <f t="shared" si="2"/>
        <v>0</v>
      </c>
      <c r="L24" s="13">
        <f t="shared" si="3"/>
        <v>1.3540576192863898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702.58593311935113</v>
      </c>
      <c r="Q24" s="13">
        <f>(L24-(N24*S5))*Q5+Q23</f>
        <v>6.5532687102429694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(J24-K24-(L24-(N24*S5))*Q5+W23)</f>
        <v>696.03266440910807</v>
      </c>
    </row>
    <row r="25" spans="1:26" x14ac:dyDescent="0.25">
      <c r="A25" s="12" t="s">
        <v>461</v>
      </c>
      <c r="B25" s="12">
        <v>2460</v>
      </c>
      <c r="C25" s="12">
        <f t="shared" si="0"/>
        <v>5</v>
      </c>
      <c r="D25" s="12">
        <v>637.95936935016596</v>
      </c>
      <c r="E25" s="12">
        <v>0</v>
      </c>
      <c r="F25" s="12">
        <v>4.6472844521194903</v>
      </c>
      <c r="G25" s="12">
        <v>0</v>
      </c>
      <c r="H25" s="12">
        <v>0</v>
      </c>
      <c r="I25" s="12">
        <v>0</v>
      </c>
      <c r="J25" s="13">
        <f t="shared" si="1"/>
        <v>117.47308245841241</v>
      </c>
      <c r="K25" s="13">
        <f t="shared" si="2"/>
        <v>0</v>
      </c>
      <c r="L25" s="13">
        <f t="shared" si="3"/>
        <v>1.0393588646792085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820.05901557776349</v>
      </c>
      <c r="Q25" s="13">
        <f>(L25-(N25*S5))*Q5+Q24</f>
        <v>7.5926275749221777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(J25-K25-(L25-(N25*S5))*Q5+W24)</f>
        <v>812.46638800284131</v>
      </c>
    </row>
    <row r="26" spans="1:26" x14ac:dyDescent="0.25">
      <c r="A26" s="12" t="s">
        <v>462</v>
      </c>
      <c r="B26" s="12">
        <v>2465</v>
      </c>
      <c r="C26" s="12">
        <f t="shared" si="0"/>
        <v>5</v>
      </c>
      <c r="D26" s="12">
        <v>558.25604181851702</v>
      </c>
      <c r="E26" s="12">
        <v>0</v>
      </c>
      <c r="F26" s="12">
        <v>2.63994561480831</v>
      </c>
      <c r="G26" s="12">
        <v>0</v>
      </c>
      <c r="H26" s="12">
        <v>0</v>
      </c>
      <c r="I26" s="12">
        <v>0</v>
      </c>
      <c r="J26" s="13">
        <f t="shared" si="1"/>
        <v>110.76068621932251</v>
      </c>
      <c r="K26" s="13">
        <f t="shared" si="2"/>
        <v>0</v>
      </c>
      <c r="L26" s="13">
        <f t="shared" si="3"/>
        <v>0.67474352471553711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930.81970179708605</v>
      </c>
      <c r="Q26" s="13">
        <f>(L26-(N26*S5))*Q5+Q25</f>
        <v>8.2673710996377139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(J26-K26-(L26-(N26*S5))*Q5+W25)</f>
        <v>922.55233069744827</v>
      </c>
    </row>
    <row r="27" spans="1:26" x14ac:dyDescent="0.25">
      <c r="A27" s="12" t="s">
        <v>463</v>
      </c>
      <c r="B27" s="12">
        <v>2469.3383056582502</v>
      </c>
      <c r="C27" s="12">
        <f t="shared" si="0"/>
        <v>4.3383056582501922</v>
      </c>
      <c r="D27" s="12">
        <v>393.18214605402102</v>
      </c>
      <c r="E27" s="12">
        <v>0</v>
      </c>
      <c r="F27" s="12">
        <v>0.95824007077862905</v>
      </c>
      <c r="G27" s="12">
        <v>0</v>
      </c>
      <c r="H27" s="12">
        <v>0</v>
      </c>
      <c r="I27" s="12">
        <v>0</v>
      </c>
      <c r="J27" s="13">
        <f t="shared" si="1"/>
        <v>76.437586554124834</v>
      </c>
      <c r="K27" s="13">
        <f t="shared" si="2"/>
        <v>0</v>
      </c>
      <c r="L27" s="13">
        <f t="shared" si="3"/>
        <v>0.28907461702253084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1007.2572883512109</v>
      </c>
      <c r="Q27" s="13">
        <f>(L27-(N27*S5))*Q5+Q26</f>
        <v>8.5564457166602441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(J27-K27-(L27-(N27*S5))*Q5+W26)</f>
        <v>998.70084263455055</v>
      </c>
    </row>
    <row r="28" spans="1:26" x14ac:dyDescent="0.25">
      <c r="A28" s="12" t="s">
        <v>464</v>
      </c>
      <c r="B28" s="12">
        <v>2500</v>
      </c>
      <c r="C28" s="12">
        <f t="shared" si="0"/>
        <v>30.661694341749808</v>
      </c>
      <c r="D28" s="12">
        <v>318.36385289189599</v>
      </c>
      <c r="E28" s="12">
        <v>0</v>
      </c>
      <c r="F28" s="12">
        <v>6.7288056015968296E-8</v>
      </c>
      <c r="G28" s="12">
        <v>0</v>
      </c>
      <c r="H28" s="12">
        <v>0</v>
      </c>
      <c r="I28" s="12">
        <v>0</v>
      </c>
      <c r="J28" s="13">
        <f t="shared" si="1"/>
        <v>404.02233203286556</v>
      </c>
      <c r="K28" s="13">
        <f t="shared" si="2"/>
        <v>0</v>
      </c>
      <c r="L28" s="13">
        <f t="shared" si="3"/>
        <v>0.54409752258142285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1411.2796203840765</v>
      </c>
      <c r="Q28" s="13">
        <f>(L28-(N28*S5))*Q5+Q27</f>
        <v>9.1005432392416665</v>
      </c>
      <c r="R28" s="13">
        <f>M28*R5+R27</f>
        <v>0</v>
      </c>
      <c r="S28" s="13">
        <f>N28*S5+S27</f>
        <v>0</v>
      </c>
      <c r="T28" s="13">
        <f>O28*T5+T27</f>
        <v>0</v>
      </c>
      <c r="U28" s="13">
        <f>M28*U5+U27</f>
        <v>0</v>
      </c>
      <c r="V28" s="13">
        <f>O28*V5+V27</f>
        <v>0</v>
      </c>
      <c r="W28" s="13">
        <f>(J28-K28-(L28-(N28*S5))*Q5+W27)</f>
        <v>1402.1790771448348</v>
      </c>
    </row>
    <row r="29" spans="1:26" x14ac:dyDescent="0.25">
      <c r="A29" s="12" t="s">
        <v>465</v>
      </c>
      <c r="B29" s="12">
        <v>2599.99999999997</v>
      </c>
      <c r="C29" s="12">
        <f t="shared" si="0"/>
        <v>99.999999999969987</v>
      </c>
      <c r="D29" s="12">
        <v>42.211850729910097</v>
      </c>
      <c r="E29" s="12">
        <v>0</v>
      </c>
      <c r="F29" s="12">
        <v>1.50284073242801E-4</v>
      </c>
      <c r="G29" s="12">
        <v>0</v>
      </c>
      <c r="H29" s="12">
        <v>0</v>
      </c>
      <c r="I29" s="12">
        <v>0</v>
      </c>
      <c r="J29" s="13">
        <f t="shared" si="1"/>
        <v>667.73278448462577</v>
      </c>
      <c r="K29" s="13">
        <f t="shared" si="2"/>
        <v>0</v>
      </c>
      <c r="L29" s="13">
        <f t="shared" si="3"/>
        <v>2.7842844684957752E-4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2079.0124048687021</v>
      </c>
      <c r="Q29" s="13">
        <f>(L29-(N29*S5))*Q5+Q28</f>
        <v>9.1008216676885159</v>
      </c>
      <c r="R29" s="13">
        <f>M29*R5+R28</f>
        <v>0</v>
      </c>
      <c r="S29" s="13">
        <f>N29*S5+S28</f>
        <v>0</v>
      </c>
      <c r="T29" s="13">
        <f>O29*T5+T28</f>
        <v>0</v>
      </c>
      <c r="U29" s="13">
        <f>M29*U5+U28</f>
        <v>0</v>
      </c>
      <c r="V29" s="13">
        <f>O29*V5+V28</f>
        <v>0</v>
      </c>
      <c r="W29" s="13">
        <f>(J29-K29-(L29-(N29*S5))*Q5+W28)</f>
        <v>2069.9115832010139</v>
      </c>
    </row>
    <row r="30" spans="1:26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6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25">
      <c r="A33" s="12"/>
      <c r="B33" s="12"/>
      <c r="C33" s="12"/>
      <c r="D33" s="12"/>
      <c r="E33" s="12"/>
      <c r="F33" s="130" t="s">
        <v>830</v>
      </c>
      <c r="G33" s="12"/>
      <c r="H33" s="12"/>
      <c r="I33" s="12"/>
      <c r="J33" s="129">
        <f t="shared" ref="J33:O33" si="7">SUM(J7:J29)</f>
        <v>2079.0124048687021</v>
      </c>
      <c r="K33" s="129">
        <f t="shared" si="7"/>
        <v>0</v>
      </c>
      <c r="L33" s="129">
        <f t="shared" si="7"/>
        <v>9.1008216676885159</v>
      </c>
      <c r="M33" s="13">
        <f t="shared" si="7"/>
        <v>0</v>
      </c>
      <c r="N33" s="13">
        <f t="shared" si="7"/>
        <v>0</v>
      </c>
      <c r="O33" s="13">
        <f t="shared" si="7"/>
        <v>0</v>
      </c>
      <c r="P33" s="13"/>
      <c r="Q33" s="13"/>
      <c r="R33" s="13"/>
      <c r="S33" s="13"/>
      <c r="T33" s="13"/>
    </row>
    <row r="34" spans="1:20" ht="12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9348-0873-47C5-8DBF-6E8A7A2D7AAF}">
  <dimension ref="A1:AH4091"/>
  <sheetViews>
    <sheetView showGridLines="0" workbookViewId="0">
      <pane xSplit="23" ySplit="6" topLeftCell="Y7" activePane="bottomRight" state="frozen"/>
      <selection pane="topRight" activeCell="X1" sqref="X1"/>
      <selection pane="bottomLeft" activeCell="A7" sqref="A7"/>
      <selection pane="bottomRight" activeCell="Y25" sqref="Y25"/>
    </sheetView>
  </sheetViews>
  <sheetFormatPr defaultColWidth="26.33203125" defaultRowHeight="13.2" x14ac:dyDescent="0.25"/>
  <cols>
    <col min="1" max="1" width="8.88671875" style="14" bestFit="1" customWidth="1"/>
    <col min="2" max="2" width="14.44140625" style="14" bestFit="1" customWidth="1"/>
    <col min="3" max="3" width="10.21875" style="14" bestFit="1" customWidth="1"/>
    <col min="4" max="4" width="12.44140625" style="14" bestFit="1" customWidth="1"/>
    <col min="5" max="5" width="22" style="14" hidden="1" customWidth="1"/>
    <col min="6" max="6" width="5.5546875" style="14" bestFit="1" customWidth="1"/>
    <col min="7" max="7" width="11.88671875" style="14" hidden="1" customWidth="1"/>
    <col min="8" max="8" width="10.77734375" style="14" hidden="1" customWidth="1"/>
    <col min="9" max="9" width="4.77734375" style="14" hidden="1" customWidth="1"/>
    <col min="10" max="10" width="21.21875" style="14" customWidth="1"/>
    <col min="11" max="11" width="22" style="14" hidden="1" customWidth="1"/>
    <col min="12" max="12" width="15.77734375" style="14" customWidth="1"/>
    <col min="13" max="13" width="11.88671875" style="14" hidden="1" customWidth="1"/>
    <col min="14" max="14" width="10.77734375" style="14" hidden="1" customWidth="1"/>
    <col min="15" max="15" width="4" style="14" hidden="1" customWidth="1"/>
    <col min="16" max="16" width="24.5546875" style="14" bestFit="1" customWidth="1"/>
    <col min="17" max="17" width="11.109375" style="14" bestFit="1" customWidth="1"/>
    <col min="18" max="18" width="17.33203125" style="14" hidden="1" customWidth="1"/>
    <col min="19" max="19" width="11.109375" style="14" hidden="1" customWidth="1"/>
    <col min="20" max="20" width="14.44140625" style="14" hidden="1" customWidth="1"/>
    <col min="21" max="21" width="17.44140625" style="13" hidden="1" customWidth="1"/>
    <col min="22" max="22" width="14.5546875" style="13" hidden="1" customWidth="1"/>
    <col min="23" max="23" width="16.21875" style="13" bestFit="1" customWidth="1"/>
    <col min="24" max="24" width="45.109375" style="109" customWidth="1"/>
    <col min="25" max="25" width="115.6640625" style="109" customWidth="1"/>
    <col min="26" max="26" width="58.109375" style="109" customWidth="1"/>
    <col min="27" max="34" width="26.33203125" style="7"/>
    <col min="35" max="16384" width="26.33203125" style="5"/>
  </cols>
  <sheetData>
    <row r="1" spans="1:34" ht="13.8" thickBot="1" x14ac:dyDescent="0.3">
      <c r="A1" s="119" t="s">
        <v>792</v>
      </c>
    </row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>
        <v>1</v>
      </c>
      <c r="Q5" s="91">
        <v>1</v>
      </c>
      <c r="R5" s="91">
        <v>1</v>
      </c>
      <c r="S5" s="91">
        <v>1</v>
      </c>
      <c r="T5" s="92">
        <v>1</v>
      </c>
      <c r="U5" s="93">
        <v>1</v>
      </c>
      <c r="V5" s="101">
        <v>1</v>
      </c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 t="s">
        <v>466</v>
      </c>
      <c r="B7" s="9">
        <v>2106.9197624993099</v>
      </c>
      <c r="C7" s="9">
        <v>0</v>
      </c>
      <c r="D7" s="9">
        <v>53.786557659983401</v>
      </c>
      <c r="E7" s="9">
        <v>0</v>
      </c>
      <c r="F7" s="9">
        <v>3.4817821870092303E-7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>
        <v>0</v>
      </c>
      <c r="V7" s="11">
        <v>0</v>
      </c>
      <c r="W7" s="11">
        <v>0</v>
      </c>
    </row>
    <row r="8" spans="1:34" x14ac:dyDescent="0.25">
      <c r="A8" s="8" t="s">
        <v>467</v>
      </c>
      <c r="B8" s="9">
        <v>2200</v>
      </c>
      <c r="C8" s="9">
        <f t="shared" ref="C8:C31" si="0">B8-B7</f>
        <v>93.080237500690146</v>
      </c>
      <c r="D8" s="9">
        <v>164.62080844789699</v>
      </c>
      <c r="E8" s="9">
        <v>0</v>
      </c>
      <c r="F8" s="9">
        <v>9.3545071245589497</v>
      </c>
      <c r="G8" s="9">
        <v>0</v>
      </c>
      <c r="H8" s="9">
        <v>0</v>
      </c>
      <c r="I8" s="9">
        <v>0</v>
      </c>
      <c r="J8" s="10">
        <f t="shared" ref="J8:J31" si="1">AVERAGE(D7:D8)*(C8)/27</f>
        <v>376.47054646706835</v>
      </c>
      <c r="K8" s="10">
        <f t="shared" ref="K8:K31" si="2">AVERAGE(E7:E8)*(C8)/27</f>
        <v>0</v>
      </c>
      <c r="L8" s="10">
        <f t="shared" ref="L8:L31" si="3">AVERAGE(F7:F8)*(C8)/27</f>
        <v>16.124440319710303</v>
      </c>
      <c r="M8" s="10">
        <f t="shared" ref="M8:M31" si="4">AVERAGE(G7:G8)*(C8)/27</f>
        <v>0</v>
      </c>
      <c r="N8" s="10">
        <f t="shared" ref="N8:N31" si="5">AVERAGE(H7:H8)*(C8)/27</f>
        <v>0</v>
      </c>
      <c r="O8" s="10">
        <f t="shared" ref="O8:O31" si="6">AVERAGE(I7:I8)*(C8)/27</f>
        <v>0</v>
      </c>
      <c r="P8" s="10">
        <f>J8*P5+P7</f>
        <v>376.47054646706835</v>
      </c>
      <c r="Q8" s="10">
        <f>(L8-(N8*S5))*Q5+Q7</f>
        <v>16.124440319710303</v>
      </c>
      <c r="R8" s="10">
        <f>M8*R5+R7</f>
        <v>0</v>
      </c>
      <c r="S8" s="10">
        <f>N8*S5+S7</f>
        <v>0</v>
      </c>
      <c r="T8" s="10">
        <f>O8*T5+T7</f>
        <v>0</v>
      </c>
      <c r="U8" s="11">
        <f>M8*U5+U7</f>
        <v>0</v>
      </c>
      <c r="V8" s="11">
        <f>O8*V5+V7</f>
        <v>0</v>
      </c>
      <c r="W8" s="11">
        <f>(J8-K8-(L8-(N8*S5))*Q5+W7)</f>
        <v>360.34610614735806</v>
      </c>
    </row>
    <row r="9" spans="1:34" x14ac:dyDescent="0.25">
      <c r="A9" s="8" t="s">
        <v>468</v>
      </c>
      <c r="B9" s="9">
        <v>2208.9197624992498</v>
      </c>
      <c r="C9" s="9">
        <f t="shared" si="0"/>
        <v>8.9197624992498277</v>
      </c>
      <c r="D9" s="9">
        <v>212.49865435197</v>
      </c>
      <c r="E9" s="9">
        <v>0</v>
      </c>
      <c r="F9" s="9">
        <v>11.7388642898713</v>
      </c>
      <c r="G9" s="9">
        <v>0</v>
      </c>
      <c r="H9" s="9">
        <v>0</v>
      </c>
      <c r="I9" s="9">
        <v>0</v>
      </c>
      <c r="J9" s="10">
        <f t="shared" si="1"/>
        <v>62.292889667027666</v>
      </c>
      <c r="K9" s="10">
        <f t="shared" si="2"/>
        <v>0</v>
      </c>
      <c r="L9" s="10">
        <f t="shared" si="3"/>
        <v>3.4842196912070968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>J9*P5+P8</f>
        <v>438.76343613409603</v>
      </c>
      <c r="Q9" s="10">
        <f>(L9-(N9*S5))*Q5+Q8</f>
        <v>19.608660010917401</v>
      </c>
      <c r="R9" s="10">
        <f>M9*R5+R8</f>
        <v>0</v>
      </c>
      <c r="S9" s="10">
        <f>N9*S5+S8</f>
        <v>0</v>
      </c>
      <c r="T9" s="10">
        <f>O9*T5+T8</f>
        <v>0</v>
      </c>
      <c r="U9" s="11">
        <f>M9*U5+U8</f>
        <v>0</v>
      </c>
      <c r="V9" s="11">
        <f>O9*V5+V8</f>
        <v>0</v>
      </c>
      <c r="W9" s="11">
        <f>(J9-K9-(L9-(N9*S5))*Q5+W8)</f>
        <v>419.15477612317864</v>
      </c>
    </row>
    <row r="10" spans="1:34" ht="13.8" thickBot="1" x14ac:dyDescent="0.3">
      <c r="A10" s="8" t="s">
        <v>469</v>
      </c>
      <c r="B10" s="8">
        <v>2210</v>
      </c>
      <c r="C10" s="8">
        <f t="shared" si="0"/>
        <v>1.0802375007501723</v>
      </c>
      <c r="D10" s="8">
        <v>209.106621151486</v>
      </c>
      <c r="E10" s="8">
        <v>0</v>
      </c>
      <c r="F10" s="8">
        <v>11.754864945885901</v>
      </c>
      <c r="G10" s="8">
        <v>0</v>
      </c>
      <c r="H10" s="8">
        <v>0</v>
      </c>
      <c r="I10" s="8">
        <v>0</v>
      </c>
      <c r="J10" s="11">
        <f t="shared" si="1"/>
        <v>8.4339597983878001</v>
      </c>
      <c r="K10" s="11">
        <f t="shared" si="2"/>
        <v>0</v>
      </c>
      <c r="L10" s="11">
        <f t="shared" si="3"/>
        <v>0.46997791394325211</v>
      </c>
      <c r="M10" s="11">
        <f t="shared" si="4"/>
        <v>0</v>
      </c>
      <c r="N10" s="11">
        <f t="shared" si="5"/>
        <v>0</v>
      </c>
      <c r="O10" s="11">
        <f t="shared" si="6"/>
        <v>0</v>
      </c>
      <c r="P10" s="11">
        <f>J10*P5+P9</f>
        <v>447.1973959324838</v>
      </c>
      <c r="Q10" s="11">
        <f>(L10-(N10*S5))*Q5+Q9</f>
        <v>20.078637924860654</v>
      </c>
      <c r="R10" s="11">
        <f>M10*R5+R9</f>
        <v>0</v>
      </c>
      <c r="S10" s="11">
        <f>N10*S5+S9</f>
        <v>0</v>
      </c>
      <c r="T10" s="11">
        <f>O10*T5+T9</f>
        <v>0</v>
      </c>
      <c r="U10" s="11">
        <f>M10*U5+U9</f>
        <v>0</v>
      </c>
      <c r="V10" s="11">
        <f>O10*V5+V9</f>
        <v>0</v>
      </c>
      <c r="W10" s="11">
        <f>(J10-K10-(L10-(N10*S5))*Q5+W9)</f>
        <v>427.11875800762317</v>
      </c>
    </row>
    <row r="11" spans="1:34" ht="13.8" thickBot="1" x14ac:dyDescent="0.3">
      <c r="A11" s="12" t="s">
        <v>470</v>
      </c>
      <c r="B11" s="12">
        <v>2215</v>
      </c>
      <c r="C11" s="12">
        <f t="shared" si="0"/>
        <v>5</v>
      </c>
      <c r="D11" s="12">
        <v>157.52893397189101</v>
      </c>
      <c r="E11" s="12">
        <v>0</v>
      </c>
      <c r="F11" s="12">
        <v>23.7707257068469</v>
      </c>
      <c r="G11" s="12">
        <v>0</v>
      </c>
      <c r="H11" s="12">
        <v>0</v>
      </c>
      <c r="I11" s="12">
        <v>0</v>
      </c>
      <c r="J11" s="13">
        <f t="shared" si="1"/>
        <v>33.947736585497871</v>
      </c>
      <c r="K11" s="13">
        <f t="shared" si="2"/>
        <v>0</v>
      </c>
      <c r="L11" s="13">
        <f t="shared" si="3"/>
        <v>3.2894065419197038</v>
      </c>
      <c r="M11" s="13">
        <f t="shared" si="4"/>
        <v>0</v>
      </c>
      <c r="N11" s="13">
        <f t="shared" si="5"/>
        <v>0</v>
      </c>
      <c r="O11" s="13">
        <f t="shared" si="6"/>
        <v>0</v>
      </c>
      <c r="P11" s="13">
        <f>J11*P5+P10</f>
        <v>481.14513251798166</v>
      </c>
      <c r="Q11" s="13">
        <f>(L11-(N11*S5))*Q5+Q10</f>
        <v>23.368044466780358</v>
      </c>
      <c r="R11" s="13">
        <f>M11*R5+R10</f>
        <v>0</v>
      </c>
      <c r="S11" s="13">
        <f>N11*S5+S10</f>
        <v>0</v>
      </c>
      <c r="T11" s="13">
        <f>O11*T5+T10</f>
        <v>0</v>
      </c>
      <c r="U11" s="13">
        <f>M11*U5+U10</f>
        <v>0</v>
      </c>
      <c r="V11" s="13">
        <f>O11*V5+V10</f>
        <v>0</v>
      </c>
      <c r="W11" s="13">
        <f>(J11-K11-(L11-(N11*S5))*Q5+W10)</f>
        <v>457.77708805120136</v>
      </c>
      <c r="X11" s="110" t="s">
        <v>62</v>
      </c>
      <c r="Y11" s="111"/>
      <c r="Z11" s="112"/>
    </row>
    <row r="12" spans="1:34" x14ac:dyDescent="0.25">
      <c r="A12" s="12" t="s">
        <v>471</v>
      </c>
      <c r="B12" s="12">
        <v>2220</v>
      </c>
      <c r="C12" s="12">
        <f t="shared" si="0"/>
        <v>5</v>
      </c>
      <c r="D12" s="12">
        <v>167.310947914824</v>
      </c>
      <c r="E12" s="12">
        <v>0</v>
      </c>
      <c r="F12" s="12">
        <v>55.709761745525597</v>
      </c>
      <c r="G12" s="12">
        <v>0</v>
      </c>
      <c r="H12" s="12">
        <v>0</v>
      </c>
      <c r="I12" s="12">
        <v>0</v>
      </c>
      <c r="J12" s="13">
        <f t="shared" si="1"/>
        <v>30.0777668413625</v>
      </c>
      <c r="K12" s="13">
        <f t="shared" si="2"/>
        <v>0</v>
      </c>
      <c r="L12" s="13">
        <f t="shared" si="3"/>
        <v>7.3593043937381939</v>
      </c>
      <c r="M12" s="13">
        <f t="shared" si="4"/>
        <v>0</v>
      </c>
      <c r="N12" s="13">
        <f t="shared" si="5"/>
        <v>0</v>
      </c>
      <c r="O12" s="13">
        <f t="shared" si="6"/>
        <v>0</v>
      </c>
      <c r="P12" s="13">
        <f>J12*P5+P11</f>
        <v>511.22289935934418</v>
      </c>
      <c r="Q12" s="13">
        <f>(L12-(N12*S5))*Q5+Q11</f>
        <v>30.727348860518553</v>
      </c>
      <c r="R12" s="13">
        <f>M12*R5+R11</f>
        <v>0</v>
      </c>
      <c r="S12" s="13">
        <f>N12*S5+S11</f>
        <v>0</v>
      </c>
      <c r="T12" s="13">
        <f>O12*T5+T11</f>
        <v>0</v>
      </c>
      <c r="U12" s="13">
        <f>M12*U5+U11</f>
        <v>0</v>
      </c>
      <c r="V12" s="13">
        <f>O12*V5+V11</f>
        <v>0</v>
      </c>
      <c r="W12" s="13">
        <f>(J12-K12-(L12-(N12*S5))*Q5+W11)</f>
        <v>480.49555049882565</v>
      </c>
      <c r="X12" s="110" t="s">
        <v>63</v>
      </c>
      <c r="Y12" s="111" t="s">
        <v>774</v>
      </c>
      <c r="Z12" s="111"/>
    </row>
    <row r="13" spans="1:34" x14ac:dyDescent="0.25">
      <c r="A13" s="12" t="s">
        <v>472</v>
      </c>
      <c r="B13" s="12">
        <v>2225</v>
      </c>
      <c r="C13" s="12">
        <f t="shared" si="0"/>
        <v>5</v>
      </c>
      <c r="D13" s="12">
        <v>165.27865215588099</v>
      </c>
      <c r="E13" s="12">
        <v>0</v>
      </c>
      <c r="F13" s="15">
        <v>65.827847368231204</v>
      </c>
      <c r="G13" s="12">
        <v>0</v>
      </c>
      <c r="H13" s="12">
        <v>0</v>
      </c>
      <c r="I13" s="12">
        <v>0</v>
      </c>
      <c r="J13" s="13">
        <f t="shared" si="1"/>
        <v>30.795333339880091</v>
      </c>
      <c r="K13" s="13">
        <f t="shared" si="2"/>
        <v>0</v>
      </c>
      <c r="L13" s="13">
        <f t="shared" si="3"/>
        <v>11.253482325347852</v>
      </c>
      <c r="M13" s="13">
        <f t="shared" si="4"/>
        <v>0</v>
      </c>
      <c r="N13" s="13">
        <f t="shared" si="5"/>
        <v>0</v>
      </c>
      <c r="O13" s="13">
        <f t="shared" si="6"/>
        <v>0</v>
      </c>
      <c r="P13" s="13">
        <f>J13*P5+P12</f>
        <v>542.01823269922431</v>
      </c>
      <c r="Q13" s="13">
        <f>(L13-(N13*S5))*Q5+Q12</f>
        <v>41.980831185866407</v>
      </c>
      <c r="R13" s="13">
        <f>M13*R5+R12</f>
        <v>0</v>
      </c>
      <c r="S13" s="13">
        <f>N13*S5+S12</f>
        <v>0</v>
      </c>
      <c r="T13" s="13">
        <f>O13*T5+T12</f>
        <v>0</v>
      </c>
      <c r="U13" s="13">
        <f>M13*U5+U12</f>
        <v>0</v>
      </c>
      <c r="V13" s="13">
        <f>O13*V5+V12</f>
        <v>0</v>
      </c>
      <c r="W13" s="13">
        <f>(J13-K13-(L13-(N13*S5))*Q5+W12)</f>
        <v>500.03740151335791</v>
      </c>
      <c r="X13" s="113" t="s">
        <v>65</v>
      </c>
      <c r="Y13" s="114" t="s">
        <v>66</v>
      </c>
      <c r="Z13" s="114"/>
    </row>
    <row r="14" spans="1:34" x14ac:dyDescent="0.25">
      <c r="A14" s="12" t="s">
        <v>473</v>
      </c>
      <c r="B14" s="12">
        <v>2230</v>
      </c>
      <c r="C14" s="12">
        <f t="shared" si="0"/>
        <v>5</v>
      </c>
      <c r="D14" s="12">
        <v>157.72143244730799</v>
      </c>
      <c r="E14" s="12">
        <v>0</v>
      </c>
      <c r="F14" s="15">
        <v>76.823927162456997</v>
      </c>
      <c r="G14" s="12">
        <v>0</v>
      </c>
      <c r="H14" s="12">
        <v>0</v>
      </c>
      <c r="I14" s="12">
        <v>0</v>
      </c>
      <c r="J14" s="13">
        <f t="shared" si="1"/>
        <v>29.907415241036013</v>
      </c>
      <c r="K14" s="13">
        <f t="shared" si="2"/>
        <v>0</v>
      </c>
      <c r="L14" s="13">
        <f t="shared" si="3"/>
        <v>13.208497641730391</v>
      </c>
      <c r="M14" s="13">
        <f t="shared" si="4"/>
        <v>0</v>
      </c>
      <c r="N14" s="13">
        <f t="shared" si="5"/>
        <v>0</v>
      </c>
      <c r="O14" s="13">
        <f t="shared" si="6"/>
        <v>0</v>
      </c>
      <c r="P14" s="13">
        <f>J14*P5+P13</f>
        <v>571.92564794026032</v>
      </c>
      <c r="Q14" s="13">
        <f>(L14-(N14*S5))*Q5+Q13</f>
        <v>55.189328827596796</v>
      </c>
      <c r="R14" s="13">
        <f>M14*R5+R13</f>
        <v>0</v>
      </c>
      <c r="S14" s="13">
        <f>N14*S5+S13</f>
        <v>0</v>
      </c>
      <c r="T14" s="13">
        <f>O14*T5+T13</f>
        <v>0</v>
      </c>
      <c r="U14" s="13">
        <f>M14*U5+U13</f>
        <v>0</v>
      </c>
      <c r="V14" s="13">
        <f>O14*V5+V13</f>
        <v>0</v>
      </c>
      <c r="W14" s="13">
        <f>(J14-K14-(L14-(N14*S5))*Q5+W13)</f>
        <v>516.73631911266352</v>
      </c>
      <c r="X14" s="113" t="s">
        <v>67</v>
      </c>
      <c r="Y14" s="114" t="s">
        <v>841</v>
      </c>
      <c r="Z14" s="114"/>
    </row>
    <row r="15" spans="1:34" x14ac:dyDescent="0.25">
      <c r="A15" s="12" t="s">
        <v>474</v>
      </c>
      <c r="B15" s="12">
        <v>2235</v>
      </c>
      <c r="C15" s="12">
        <f t="shared" si="0"/>
        <v>5</v>
      </c>
      <c r="D15" s="12">
        <v>157.432431506673</v>
      </c>
      <c r="E15" s="12">
        <v>0</v>
      </c>
      <c r="F15" s="15">
        <v>84.924616158048593</v>
      </c>
      <c r="G15" s="12">
        <v>0</v>
      </c>
      <c r="H15" s="12">
        <v>0</v>
      </c>
      <c r="I15" s="12">
        <v>0</v>
      </c>
      <c r="J15" s="13">
        <f t="shared" si="1"/>
        <v>29.180913329072315</v>
      </c>
      <c r="K15" s="13">
        <f t="shared" si="2"/>
        <v>0</v>
      </c>
      <c r="L15" s="13">
        <f t="shared" si="3"/>
        <v>14.976716974120889</v>
      </c>
      <c r="M15" s="13">
        <f t="shared" si="4"/>
        <v>0</v>
      </c>
      <c r="N15" s="13">
        <f t="shared" si="5"/>
        <v>0</v>
      </c>
      <c r="O15" s="13">
        <f t="shared" si="6"/>
        <v>0</v>
      </c>
      <c r="P15" s="13">
        <f>J15*P5+P14</f>
        <v>601.10656126933259</v>
      </c>
      <c r="Q15" s="13">
        <f>(L15-(N15*S5))*Q5+Q14</f>
        <v>70.166045801717686</v>
      </c>
      <c r="R15" s="13">
        <f>M15*R5+R14</f>
        <v>0</v>
      </c>
      <c r="S15" s="13">
        <f>N15*S5+S14</f>
        <v>0</v>
      </c>
      <c r="T15" s="13">
        <f>O15*T5+T14</f>
        <v>0</v>
      </c>
      <c r="U15" s="13">
        <f>M15*U5+U14</f>
        <v>0</v>
      </c>
      <c r="V15" s="13">
        <f>O15*V5+V14</f>
        <v>0</v>
      </c>
      <c r="W15" s="13">
        <f>(J15-K15-(L15-(N15*S5))*Q5+W14)</f>
        <v>530.940515467615</v>
      </c>
      <c r="X15" s="113" t="s">
        <v>69</v>
      </c>
      <c r="Y15" s="114" t="s">
        <v>816</v>
      </c>
      <c r="Z15" s="114" t="s">
        <v>71</v>
      </c>
    </row>
    <row r="16" spans="1:34" x14ac:dyDescent="0.25">
      <c r="A16" s="12" t="s">
        <v>475</v>
      </c>
      <c r="B16" s="12">
        <v>2240</v>
      </c>
      <c r="C16" s="12">
        <f t="shared" si="0"/>
        <v>5</v>
      </c>
      <c r="D16" s="12">
        <v>162.817815421983</v>
      </c>
      <c r="E16" s="12">
        <v>0</v>
      </c>
      <c r="F16" s="15">
        <v>88.955626832246693</v>
      </c>
      <c r="G16" s="12">
        <v>0</v>
      </c>
      <c r="H16" s="12">
        <v>0</v>
      </c>
      <c r="I16" s="12">
        <v>0</v>
      </c>
      <c r="J16" s="13">
        <f t="shared" si="1"/>
        <v>29.652800641542221</v>
      </c>
      <c r="K16" s="13">
        <f t="shared" si="2"/>
        <v>0</v>
      </c>
      <c r="L16" s="13">
        <f t="shared" si="3"/>
        <v>16.100022499101417</v>
      </c>
      <c r="M16" s="13">
        <f t="shared" si="4"/>
        <v>0</v>
      </c>
      <c r="N16" s="13">
        <f t="shared" si="5"/>
        <v>0</v>
      </c>
      <c r="O16" s="13">
        <f t="shared" si="6"/>
        <v>0</v>
      </c>
      <c r="P16" s="13">
        <f>J16*P5+P15</f>
        <v>630.75936191087476</v>
      </c>
      <c r="Q16" s="13">
        <f>(L16-(N16*S5))*Q5+Q15</f>
        <v>86.2660683008191</v>
      </c>
      <c r="R16" s="13">
        <f>M16*R5+R15</f>
        <v>0</v>
      </c>
      <c r="S16" s="13">
        <f>N16*S5+S15</f>
        <v>0</v>
      </c>
      <c r="T16" s="13">
        <f>O16*T5+T15</f>
        <v>0</v>
      </c>
      <c r="U16" s="13">
        <f>M16*U5+U15</f>
        <v>0</v>
      </c>
      <c r="V16" s="13">
        <f>O16*V5+V15</f>
        <v>0</v>
      </c>
      <c r="W16" s="13">
        <f>(J16-K16-(L16-(N16*S5))*Q5+W15)</f>
        <v>544.49329361005584</v>
      </c>
      <c r="X16" s="113" t="s">
        <v>775</v>
      </c>
      <c r="Y16" s="114" t="s">
        <v>842</v>
      </c>
      <c r="Z16" s="114" t="s">
        <v>73</v>
      </c>
    </row>
    <row r="17" spans="1:26" ht="13.8" thickBot="1" x14ac:dyDescent="0.3">
      <c r="A17" s="12" t="s">
        <v>476</v>
      </c>
      <c r="B17" s="12">
        <v>2245</v>
      </c>
      <c r="C17" s="12">
        <f t="shared" si="0"/>
        <v>5</v>
      </c>
      <c r="D17" s="12">
        <v>170.45726902273199</v>
      </c>
      <c r="E17" s="12">
        <v>0</v>
      </c>
      <c r="F17" s="15">
        <v>81.496772928960098</v>
      </c>
      <c r="G17" s="12">
        <v>0</v>
      </c>
      <c r="H17" s="12">
        <v>0</v>
      </c>
      <c r="I17" s="12">
        <v>0</v>
      </c>
      <c r="J17" s="13">
        <f t="shared" si="1"/>
        <v>30.858804115251388</v>
      </c>
      <c r="K17" s="13">
        <f t="shared" si="2"/>
        <v>0</v>
      </c>
      <c r="L17" s="13">
        <f t="shared" si="3"/>
        <v>15.782629607519148</v>
      </c>
      <c r="M17" s="13">
        <f t="shared" si="4"/>
        <v>0</v>
      </c>
      <c r="N17" s="13">
        <f t="shared" si="5"/>
        <v>0</v>
      </c>
      <c r="O17" s="13">
        <f t="shared" si="6"/>
        <v>0</v>
      </c>
      <c r="P17" s="13">
        <f>J17*P5+P16</f>
        <v>661.61816602612612</v>
      </c>
      <c r="Q17" s="13">
        <f>(L17-(N17*S5))*Q5+Q16</f>
        <v>102.04869790833826</v>
      </c>
      <c r="R17" s="13">
        <f>M17*R5+R16</f>
        <v>0</v>
      </c>
      <c r="S17" s="13">
        <f>N17*S5+S16</f>
        <v>0</v>
      </c>
      <c r="T17" s="13">
        <f>O17*T5+T16</f>
        <v>0</v>
      </c>
      <c r="U17" s="13">
        <f>M17*U5+U16</f>
        <v>0</v>
      </c>
      <c r="V17" s="13">
        <f>O17*V5+V16</f>
        <v>0</v>
      </c>
      <c r="W17" s="13">
        <f>(J17-K17-(L17-(N17*S5))*Q5+W16)</f>
        <v>559.56946811778812</v>
      </c>
      <c r="X17" s="117" t="s">
        <v>80</v>
      </c>
      <c r="Y17" s="117" t="s">
        <v>805</v>
      </c>
      <c r="Z17" s="117" t="s">
        <v>88</v>
      </c>
    </row>
    <row r="18" spans="1:26" x14ac:dyDescent="0.25">
      <c r="A18" s="12" t="s">
        <v>477</v>
      </c>
      <c r="B18" s="12">
        <v>2250</v>
      </c>
      <c r="C18" s="12">
        <f t="shared" si="0"/>
        <v>5</v>
      </c>
      <c r="D18" s="12">
        <v>180.48739300686401</v>
      </c>
      <c r="E18" s="12">
        <v>0</v>
      </c>
      <c r="F18" s="15">
        <v>55.1797386682629</v>
      </c>
      <c r="G18" s="12">
        <v>0</v>
      </c>
      <c r="H18" s="12">
        <v>0</v>
      </c>
      <c r="I18" s="12">
        <v>0</v>
      </c>
      <c r="J18" s="13">
        <f t="shared" si="1"/>
        <v>32.494876113851483</v>
      </c>
      <c r="K18" s="13">
        <f t="shared" si="2"/>
        <v>0</v>
      </c>
      <c r="L18" s="13">
        <f t="shared" si="3"/>
        <v>12.655232555298426</v>
      </c>
      <c r="M18" s="13">
        <f t="shared" si="4"/>
        <v>0</v>
      </c>
      <c r="N18" s="13">
        <f t="shared" si="5"/>
        <v>0</v>
      </c>
      <c r="O18" s="13">
        <f t="shared" si="6"/>
        <v>0</v>
      </c>
      <c r="P18" s="13">
        <f>J18*P5+P17</f>
        <v>694.11304213997755</v>
      </c>
      <c r="Q18" s="13">
        <f>(L18-(N18*S5))*Q5+Q17</f>
        <v>114.70393046363668</v>
      </c>
      <c r="R18" s="13">
        <f>M18*R5+R17</f>
        <v>0</v>
      </c>
      <c r="S18" s="13">
        <f>N18*S5+S17</f>
        <v>0</v>
      </c>
      <c r="T18" s="13">
        <f>O18*T5+T17</f>
        <v>0</v>
      </c>
      <c r="U18" s="13">
        <f>M18*U5+U17</f>
        <v>0</v>
      </c>
      <c r="V18" s="13">
        <f>O18*V5+V17</f>
        <v>0</v>
      </c>
      <c r="W18" s="13">
        <f>(J18-K18-(L18-(N18*S5))*Q5+W17)</f>
        <v>579.40911167634113</v>
      </c>
      <c r="X18" s="118"/>
      <c r="Y18" s="118"/>
      <c r="Z18" s="118"/>
    </row>
    <row r="19" spans="1:26" x14ac:dyDescent="0.25">
      <c r="A19" s="12" t="s">
        <v>478</v>
      </c>
      <c r="B19" s="12">
        <v>2255</v>
      </c>
      <c r="C19" s="12">
        <f t="shared" si="0"/>
        <v>5</v>
      </c>
      <c r="D19" s="12">
        <v>193.184882145915</v>
      </c>
      <c r="E19" s="12">
        <v>0</v>
      </c>
      <c r="F19" s="15">
        <v>15.7497460777449</v>
      </c>
      <c r="G19" s="12">
        <v>0</v>
      </c>
      <c r="H19" s="12">
        <v>0</v>
      </c>
      <c r="I19" s="12">
        <v>0</v>
      </c>
      <c r="J19" s="13">
        <f t="shared" si="1"/>
        <v>34.599284736368425</v>
      </c>
      <c r="K19" s="13">
        <f t="shared" si="2"/>
        <v>0</v>
      </c>
      <c r="L19" s="13">
        <f t="shared" si="3"/>
        <v>6.5675448838896111</v>
      </c>
      <c r="M19" s="13">
        <f t="shared" si="4"/>
        <v>0</v>
      </c>
      <c r="N19" s="13">
        <f t="shared" si="5"/>
        <v>0</v>
      </c>
      <c r="O19" s="13">
        <f t="shared" si="6"/>
        <v>0</v>
      </c>
      <c r="P19" s="13">
        <f>J19*P5+P18</f>
        <v>728.71232687634597</v>
      </c>
      <c r="Q19" s="13">
        <f>(L19-(N19*S5))*Q5+Q18</f>
        <v>121.27147534752629</v>
      </c>
      <c r="R19" s="13">
        <f>M19*R5+R18</f>
        <v>0</v>
      </c>
      <c r="S19" s="13">
        <f>N19*S5+S18</f>
        <v>0</v>
      </c>
      <c r="T19" s="13">
        <f>O19*T5+T18</f>
        <v>0</v>
      </c>
      <c r="U19" s="13">
        <f>M19*U5+U18</f>
        <v>0</v>
      </c>
      <c r="V19" s="13">
        <f>O19*V5+V18</f>
        <v>0</v>
      </c>
      <c r="W19" s="13">
        <f>(J19-K19-(L19-(N19*S5))*Q5+W18)</f>
        <v>607.44085152881996</v>
      </c>
      <c r="X19" s="118"/>
      <c r="Y19" s="118"/>
      <c r="Z19" s="118"/>
    </row>
    <row r="20" spans="1:26" x14ac:dyDescent="0.25">
      <c r="A20" s="12" t="s">
        <v>479</v>
      </c>
      <c r="B20" s="12">
        <v>2260</v>
      </c>
      <c r="C20" s="12">
        <f t="shared" si="0"/>
        <v>5</v>
      </c>
      <c r="D20" s="12">
        <v>187.191542567753</v>
      </c>
      <c r="E20" s="12">
        <v>0</v>
      </c>
      <c r="F20" s="15">
        <v>0</v>
      </c>
      <c r="G20" s="12">
        <v>0</v>
      </c>
      <c r="H20" s="12">
        <v>0</v>
      </c>
      <c r="I20" s="12">
        <v>0</v>
      </c>
      <c r="J20" s="13">
        <f t="shared" si="1"/>
        <v>35.220039325339634</v>
      </c>
      <c r="K20" s="13">
        <f t="shared" si="2"/>
        <v>0</v>
      </c>
      <c r="L20" s="13">
        <f t="shared" si="3"/>
        <v>1.4583098220134165</v>
      </c>
      <c r="M20" s="13">
        <f t="shared" si="4"/>
        <v>0</v>
      </c>
      <c r="N20" s="13">
        <f t="shared" si="5"/>
        <v>0</v>
      </c>
      <c r="O20" s="13">
        <f t="shared" si="6"/>
        <v>0</v>
      </c>
      <c r="P20" s="13">
        <f>J20*P5+P19</f>
        <v>763.93236620168557</v>
      </c>
      <c r="Q20" s="13">
        <f>(L20-(N20*S5))*Q5+Q19</f>
        <v>122.72978516953971</v>
      </c>
      <c r="R20" s="13">
        <f>M20*R5+R19</f>
        <v>0</v>
      </c>
      <c r="S20" s="13">
        <f>N20*S5+S19</f>
        <v>0</v>
      </c>
      <c r="T20" s="13">
        <f>O20*T5+T19</f>
        <v>0</v>
      </c>
      <c r="U20" s="13">
        <f>M20*U5+U19</f>
        <v>0</v>
      </c>
      <c r="V20" s="13">
        <f>O20*V5+V19</f>
        <v>0</v>
      </c>
      <c r="W20" s="13">
        <f>(J20-K20-(L20-(N20*S5))*Q5+W19)</f>
        <v>641.20258103214621</v>
      </c>
      <c r="X20" s="118"/>
      <c r="Y20" s="118"/>
      <c r="Z20" s="118"/>
    </row>
    <row r="21" spans="1:26" x14ac:dyDescent="0.25">
      <c r="A21" s="12" t="s">
        <v>480</v>
      </c>
      <c r="B21" s="12">
        <v>2265</v>
      </c>
      <c r="C21" s="12">
        <f t="shared" si="0"/>
        <v>5</v>
      </c>
      <c r="D21" s="12">
        <v>167.41589528871199</v>
      </c>
      <c r="E21" s="12">
        <v>0</v>
      </c>
      <c r="F21" s="15">
        <v>0</v>
      </c>
      <c r="G21" s="12">
        <v>0</v>
      </c>
      <c r="H21" s="12">
        <v>0</v>
      </c>
      <c r="I21" s="12">
        <v>0</v>
      </c>
      <c r="J21" s="13">
        <f t="shared" si="1"/>
        <v>32.834022023746762</v>
      </c>
      <c r="K21" s="13">
        <f t="shared" si="2"/>
        <v>0</v>
      </c>
      <c r="L21" s="13">
        <f t="shared" si="3"/>
        <v>0</v>
      </c>
      <c r="M21" s="13">
        <f t="shared" si="4"/>
        <v>0</v>
      </c>
      <c r="N21" s="13">
        <f t="shared" si="5"/>
        <v>0</v>
      </c>
      <c r="O21" s="13">
        <f t="shared" si="6"/>
        <v>0</v>
      </c>
      <c r="P21" s="13">
        <f>J21*P5+P20</f>
        <v>796.76638822543237</v>
      </c>
      <c r="Q21" s="13">
        <f>(L21-(N21*S5))*Q5+Q20</f>
        <v>122.72978516953971</v>
      </c>
      <c r="R21" s="13">
        <f>M21*R5+R20</f>
        <v>0</v>
      </c>
      <c r="S21" s="13">
        <f>N21*S5+S20</f>
        <v>0</v>
      </c>
      <c r="T21" s="13">
        <f>O21*T5+T20</f>
        <v>0</v>
      </c>
      <c r="U21" s="13">
        <f>M21*U5+U20</f>
        <v>0</v>
      </c>
      <c r="V21" s="13">
        <f>O21*V5+V20</f>
        <v>0</v>
      </c>
      <c r="W21" s="13">
        <f>(J21-K21-(L21-(N21*S5))*Q5+W20)</f>
        <v>674.03660305589301</v>
      </c>
      <c r="X21" s="118"/>
      <c r="Y21" s="118"/>
      <c r="Z21" s="118"/>
    </row>
    <row r="22" spans="1:26" x14ac:dyDescent="0.25">
      <c r="A22" s="12" t="s">
        <v>481</v>
      </c>
      <c r="B22" s="12">
        <v>2270</v>
      </c>
      <c r="C22" s="12">
        <f t="shared" si="0"/>
        <v>5</v>
      </c>
      <c r="D22" s="12">
        <v>145.796609410581</v>
      </c>
      <c r="E22" s="12">
        <v>0</v>
      </c>
      <c r="F22" s="15">
        <v>0</v>
      </c>
      <c r="G22" s="12">
        <v>0</v>
      </c>
      <c r="H22" s="12">
        <v>0</v>
      </c>
      <c r="I22" s="12">
        <v>0</v>
      </c>
      <c r="J22" s="13">
        <f t="shared" si="1"/>
        <v>29.001157842527132</v>
      </c>
      <c r="K22" s="13">
        <f t="shared" si="2"/>
        <v>0</v>
      </c>
      <c r="L22" s="13">
        <f t="shared" si="3"/>
        <v>0</v>
      </c>
      <c r="M22" s="13">
        <f t="shared" si="4"/>
        <v>0</v>
      </c>
      <c r="N22" s="13">
        <f t="shared" si="5"/>
        <v>0</v>
      </c>
      <c r="O22" s="13">
        <f t="shared" si="6"/>
        <v>0</v>
      </c>
      <c r="P22" s="13">
        <f>J22*P5+P21</f>
        <v>825.76754606795953</v>
      </c>
      <c r="Q22" s="13">
        <f>(L22-(N22*S5))*Q5+Q21</f>
        <v>122.72978516953971</v>
      </c>
      <c r="R22" s="13">
        <f>M22*R5+R21</f>
        <v>0</v>
      </c>
      <c r="S22" s="13">
        <f>N22*S5+S21</f>
        <v>0</v>
      </c>
      <c r="T22" s="13">
        <f>O22*T5+T21</f>
        <v>0</v>
      </c>
      <c r="U22" s="13">
        <f>M22*U5+U21</f>
        <v>0</v>
      </c>
      <c r="V22" s="13">
        <f>O22*V5+V21</f>
        <v>0</v>
      </c>
      <c r="W22" s="13">
        <f>(J22-K22-(L22-(N22*S5))*Q5+W21)</f>
        <v>703.03776089842017</v>
      </c>
      <c r="X22" s="118"/>
      <c r="Y22" s="118"/>
      <c r="Z22" s="118"/>
    </row>
    <row r="23" spans="1:26" x14ac:dyDescent="0.25">
      <c r="A23" s="12" t="s">
        <v>482</v>
      </c>
      <c r="B23" s="12">
        <v>2275</v>
      </c>
      <c r="C23" s="12">
        <f t="shared" si="0"/>
        <v>5</v>
      </c>
      <c r="D23" s="12">
        <v>124.67167816339099</v>
      </c>
      <c r="E23" s="12">
        <v>0</v>
      </c>
      <c r="F23" s="15">
        <v>0</v>
      </c>
      <c r="G23" s="12">
        <v>0</v>
      </c>
      <c r="H23" s="12">
        <v>0</v>
      </c>
      <c r="I23" s="12">
        <v>0</v>
      </c>
      <c r="J23" s="13">
        <f t="shared" si="1"/>
        <v>25.043359960552966</v>
      </c>
      <c r="K23" s="13">
        <f t="shared" si="2"/>
        <v>0</v>
      </c>
      <c r="L23" s="13">
        <f t="shared" si="3"/>
        <v>0</v>
      </c>
      <c r="M23" s="13">
        <f t="shared" si="4"/>
        <v>0</v>
      </c>
      <c r="N23" s="13">
        <f t="shared" si="5"/>
        <v>0</v>
      </c>
      <c r="O23" s="13">
        <f t="shared" si="6"/>
        <v>0</v>
      </c>
      <c r="P23" s="13">
        <f>J23*P5+P22</f>
        <v>850.81090602851248</v>
      </c>
      <c r="Q23" s="13">
        <f>(L23-(N23*S5))*Q5+Q22</f>
        <v>122.72978516953971</v>
      </c>
      <c r="R23" s="13">
        <f>M23*R5+R22</f>
        <v>0</v>
      </c>
      <c r="S23" s="13">
        <f>N23*S5+S22</f>
        <v>0</v>
      </c>
      <c r="T23" s="13">
        <f>O23*T5+T22</f>
        <v>0</v>
      </c>
      <c r="U23" s="13">
        <f>M23*U5+U22</f>
        <v>0</v>
      </c>
      <c r="V23" s="13">
        <f>O23*V5+V22</f>
        <v>0</v>
      </c>
      <c r="W23" s="13">
        <f>(J23-K23-(L23-(N23*S5))*Q5+W22)</f>
        <v>728.08112085897312</v>
      </c>
      <c r="X23" s="118"/>
      <c r="Y23" s="118"/>
      <c r="Z23" s="118"/>
    </row>
    <row r="24" spans="1:26" x14ac:dyDescent="0.25">
      <c r="A24" s="12" t="s">
        <v>483</v>
      </c>
      <c r="B24" s="12">
        <v>2280</v>
      </c>
      <c r="C24" s="12">
        <f t="shared" si="0"/>
        <v>5</v>
      </c>
      <c r="D24" s="12">
        <v>110.01100345319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3">
        <f t="shared" si="1"/>
        <v>21.729877927461203</v>
      </c>
      <c r="K24" s="13">
        <f t="shared" si="2"/>
        <v>0</v>
      </c>
      <c r="L24" s="13">
        <f t="shared" si="3"/>
        <v>0</v>
      </c>
      <c r="M24" s="13">
        <f t="shared" si="4"/>
        <v>0</v>
      </c>
      <c r="N24" s="13">
        <f t="shared" si="5"/>
        <v>0</v>
      </c>
      <c r="O24" s="13">
        <f t="shared" si="6"/>
        <v>0</v>
      </c>
      <c r="P24" s="13">
        <f>J24*P5+P23</f>
        <v>872.54078395597367</v>
      </c>
      <c r="Q24" s="13">
        <f>(L24-(N24*S5))*Q5+Q23</f>
        <v>122.72978516953971</v>
      </c>
      <c r="R24" s="13">
        <f>M24*R5+R23</f>
        <v>0</v>
      </c>
      <c r="S24" s="13">
        <f>N24*S5+S23</f>
        <v>0</v>
      </c>
      <c r="T24" s="13">
        <f>O24*T5+T23</f>
        <v>0</v>
      </c>
      <c r="U24" s="13">
        <f>M24*U5+U23</f>
        <v>0</v>
      </c>
      <c r="V24" s="13">
        <f>O24*V5+V23</f>
        <v>0</v>
      </c>
      <c r="W24" s="13">
        <f>(J24-K24-(L24-(N24*S5))*Q5+W23)</f>
        <v>749.81099878643431</v>
      </c>
    </row>
    <row r="25" spans="1:26" x14ac:dyDescent="0.25">
      <c r="A25" s="12" t="s">
        <v>484</v>
      </c>
      <c r="B25" s="12">
        <v>2285</v>
      </c>
      <c r="C25" s="12">
        <f t="shared" si="0"/>
        <v>5</v>
      </c>
      <c r="D25" s="12">
        <v>107.296268786222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f t="shared" si="1"/>
        <v>20.12104372587148</v>
      </c>
      <c r="K25" s="13">
        <f t="shared" si="2"/>
        <v>0</v>
      </c>
      <c r="L25" s="13">
        <f t="shared" si="3"/>
        <v>0</v>
      </c>
      <c r="M25" s="13">
        <f t="shared" si="4"/>
        <v>0</v>
      </c>
      <c r="N25" s="13">
        <f t="shared" si="5"/>
        <v>0</v>
      </c>
      <c r="O25" s="13">
        <f t="shared" si="6"/>
        <v>0</v>
      </c>
      <c r="P25" s="13">
        <f>J25*P5+P24</f>
        <v>892.66182768184512</v>
      </c>
      <c r="Q25" s="13">
        <f>(L25-(N25*S5))*Q5+Q24</f>
        <v>122.72978516953971</v>
      </c>
      <c r="R25" s="13">
        <f>M25*R5+R24</f>
        <v>0</v>
      </c>
      <c r="S25" s="13">
        <f>N25*S5+S24</f>
        <v>0</v>
      </c>
      <c r="T25" s="13">
        <f>O25*T5+T24</f>
        <v>0</v>
      </c>
      <c r="U25" s="13">
        <f>M25*U5+U24</f>
        <v>0</v>
      </c>
      <c r="V25" s="13">
        <f>O25*V5+V24</f>
        <v>0</v>
      </c>
      <c r="W25" s="13">
        <f>(J25-K25-(L25-(N25*S5))*Q5+W24)</f>
        <v>769.93204251230577</v>
      </c>
    </row>
    <row r="26" spans="1:26" x14ac:dyDescent="0.25">
      <c r="A26" s="12" t="s">
        <v>485</v>
      </c>
      <c r="B26" s="12">
        <v>2290</v>
      </c>
      <c r="C26" s="12">
        <f t="shared" si="0"/>
        <v>5</v>
      </c>
      <c r="D26" s="12">
        <v>85.325165872850405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3">
        <f t="shared" si="1"/>
        <v>17.835318023988187</v>
      </c>
      <c r="K26" s="13">
        <f t="shared" si="2"/>
        <v>0</v>
      </c>
      <c r="L26" s="13">
        <f t="shared" si="3"/>
        <v>0</v>
      </c>
      <c r="M26" s="13">
        <f t="shared" si="4"/>
        <v>0</v>
      </c>
      <c r="N26" s="13">
        <f t="shared" si="5"/>
        <v>0</v>
      </c>
      <c r="O26" s="13">
        <f t="shared" si="6"/>
        <v>0</v>
      </c>
      <c r="P26" s="13">
        <f>J26*P5+P25</f>
        <v>910.4971457058333</v>
      </c>
      <c r="Q26" s="13">
        <f>(L26-(N26*S5))*Q5+Q25</f>
        <v>122.72978516953971</v>
      </c>
      <c r="R26" s="13">
        <f>M26*R5+R25</f>
        <v>0</v>
      </c>
      <c r="S26" s="13">
        <f>N26*S5+S25</f>
        <v>0</v>
      </c>
      <c r="T26" s="13">
        <f>O26*T5+T25</f>
        <v>0</v>
      </c>
      <c r="U26" s="13">
        <f>M26*U5+U25</f>
        <v>0</v>
      </c>
      <c r="V26" s="13">
        <f>O26*V5+V25</f>
        <v>0</v>
      </c>
      <c r="W26" s="13">
        <f>(J26-K26-(L26-(N26*S5))*Q5+W25)</f>
        <v>787.76736053629395</v>
      </c>
    </row>
    <row r="27" spans="1:26" x14ac:dyDescent="0.25">
      <c r="A27" s="12" t="s">
        <v>486</v>
      </c>
      <c r="B27" s="12">
        <v>2295</v>
      </c>
      <c r="C27" s="12">
        <f t="shared" si="0"/>
        <v>5</v>
      </c>
      <c r="D27" s="12">
        <v>63.912773170526201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3">
        <f t="shared" si="1"/>
        <v>13.818327689201537</v>
      </c>
      <c r="K27" s="13">
        <f t="shared" si="2"/>
        <v>0</v>
      </c>
      <c r="L27" s="13">
        <f t="shared" si="3"/>
        <v>0</v>
      </c>
      <c r="M27" s="13">
        <f t="shared" si="4"/>
        <v>0</v>
      </c>
      <c r="N27" s="13">
        <f t="shared" si="5"/>
        <v>0</v>
      </c>
      <c r="O27" s="13">
        <f t="shared" si="6"/>
        <v>0</v>
      </c>
      <c r="P27" s="13">
        <f>J27*P5+P26</f>
        <v>924.31547339503481</v>
      </c>
      <c r="Q27" s="13">
        <f>(L27-(N27*S5))*Q5+Q26</f>
        <v>122.72978516953971</v>
      </c>
      <c r="R27" s="13">
        <f>M27*R5+R26</f>
        <v>0</v>
      </c>
      <c r="S27" s="13">
        <f>N27*S5+S26</f>
        <v>0</v>
      </c>
      <c r="T27" s="13">
        <f>O27*T5+T26</f>
        <v>0</v>
      </c>
      <c r="U27" s="13">
        <f>M27*U5+U26</f>
        <v>0</v>
      </c>
      <c r="V27" s="13">
        <f>O27*V5+V26</f>
        <v>0</v>
      </c>
      <c r="W27" s="13">
        <f>(J27-K27-(L27-(N27*S5))*Q5+W26)</f>
        <v>801.58568822549546</v>
      </c>
    </row>
    <row r="28" spans="1:26" x14ac:dyDescent="0.25">
      <c r="A28" s="12" t="s">
        <v>487</v>
      </c>
      <c r="B28" s="12">
        <v>2300</v>
      </c>
      <c r="C28" s="12">
        <f t="shared" si="0"/>
        <v>5</v>
      </c>
      <c r="D28" s="12">
        <v>43.598398389392102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3">
        <f t="shared" si="1"/>
        <v>9.9547381073998409</v>
      </c>
      <c r="K28" s="13">
        <f t="shared" si="2"/>
        <v>0</v>
      </c>
      <c r="L28" s="13">
        <f t="shared" si="3"/>
        <v>0</v>
      </c>
      <c r="M28" s="13">
        <f t="shared" si="4"/>
        <v>0</v>
      </c>
      <c r="N28" s="13">
        <f t="shared" si="5"/>
        <v>0</v>
      </c>
      <c r="O28" s="13">
        <f t="shared" si="6"/>
        <v>0</v>
      </c>
      <c r="P28" s="13">
        <f>J28*P5+P27</f>
        <v>934.27021150243468</v>
      </c>
      <c r="Q28" s="13">
        <f>(L28-(N28*S5))*Q5+Q27</f>
        <v>122.72978516953971</v>
      </c>
      <c r="R28" s="13">
        <f>M28*R5+R27</f>
        <v>0</v>
      </c>
      <c r="S28" s="13">
        <f>N28*S5+S27</f>
        <v>0</v>
      </c>
      <c r="T28" s="13">
        <f>O28*T5+T27</f>
        <v>0</v>
      </c>
      <c r="U28" s="13">
        <f>M28*U5+U27</f>
        <v>0</v>
      </c>
      <c r="V28" s="13">
        <f>O28*V5+V27</f>
        <v>0</v>
      </c>
      <c r="W28" s="13">
        <f>(J28-K28-(L28-(N28*S5))*Q5+W27)</f>
        <v>811.54042633289532</v>
      </c>
    </row>
    <row r="29" spans="1:26" x14ac:dyDescent="0.25">
      <c r="A29" s="12" t="s">
        <v>488</v>
      </c>
      <c r="B29" s="12">
        <v>2305</v>
      </c>
      <c r="C29" s="12">
        <f t="shared" si="0"/>
        <v>5</v>
      </c>
      <c r="D29" s="12">
        <v>23.4575414727096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3">
        <f t="shared" si="1"/>
        <v>6.2088833205649721</v>
      </c>
      <c r="K29" s="13">
        <f t="shared" si="2"/>
        <v>0</v>
      </c>
      <c r="L29" s="13">
        <f t="shared" si="3"/>
        <v>0</v>
      </c>
      <c r="M29" s="13">
        <f t="shared" si="4"/>
        <v>0</v>
      </c>
      <c r="N29" s="13">
        <f t="shared" si="5"/>
        <v>0</v>
      </c>
      <c r="O29" s="13">
        <f t="shared" si="6"/>
        <v>0</v>
      </c>
      <c r="P29" s="13">
        <f>J29*P5+P28</f>
        <v>940.47909482299963</v>
      </c>
      <c r="Q29" s="13">
        <f>(L29-(N29*S5))*Q5+Q28</f>
        <v>122.72978516953971</v>
      </c>
      <c r="R29" s="13">
        <f>M29*R5+R28</f>
        <v>0</v>
      </c>
      <c r="S29" s="13">
        <f>N29*S5+S28</f>
        <v>0</v>
      </c>
      <c r="T29" s="13">
        <f>O29*T5+T28</f>
        <v>0</v>
      </c>
      <c r="U29" s="13">
        <f>M29*U5+U28</f>
        <v>0</v>
      </c>
      <c r="V29" s="13">
        <f>O29*V5+V28</f>
        <v>0</v>
      </c>
      <c r="W29" s="13">
        <f>(J29-K29-(L29-(N29*S5))*Q5+W28)</f>
        <v>817.74930965346027</v>
      </c>
    </row>
    <row r="30" spans="1:26" x14ac:dyDescent="0.25">
      <c r="A30" s="12" t="s">
        <v>489</v>
      </c>
      <c r="B30" s="12">
        <v>2310</v>
      </c>
      <c r="C30" s="12">
        <f t="shared" si="0"/>
        <v>5</v>
      </c>
      <c r="D30" s="12">
        <v>5.5184522636666298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3">
        <f t="shared" si="1"/>
        <v>2.6829623829977995</v>
      </c>
      <c r="K30" s="13">
        <f t="shared" si="2"/>
        <v>0</v>
      </c>
      <c r="L30" s="13">
        <f t="shared" si="3"/>
        <v>0</v>
      </c>
      <c r="M30" s="13">
        <f t="shared" si="4"/>
        <v>0</v>
      </c>
      <c r="N30" s="13">
        <f t="shared" si="5"/>
        <v>0</v>
      </c>
      <c r="O30" s="13">
        <f t="shared" si="6"/>
        <v>0</v>
      </c>
      <c r="P30" s="13">
        <f>J30*P5+P29</f>
        <v>943.16205720599737</v>
      </c>
      <c r="Q30" s="13">
        <f>(L30-(N30*S5))*Q5+Q29</f>
        <v>122.72978516953971</v>
      </c>
      <c r="R30" s="13">
        <f>M30*R5+R29</f>
        <v>0</v>
      </c>
      <c r="S30" s="13">
        <f>N30*S5+S29</f>
        <v>0</v>
      </c>
      <c r="T30" s="13">
        <f>O30*T5+T29</f>
        <v>0</v>
      </c>
      <c r="U30" s="13">
        <f>M30*U5+U29</f>
        <v>0</v>
      </c>
      <c r="V30" s="13">
        <f>O30*V5+V29</f>
        <v>0</v>
      </c>
      <c r="W30" s="13">
        <f>(J30-K30-(L30-(N30*S5))*Q5+W29)</f>
        <v>820.43227203645802</v>
      </c>
    </row>
    <row r="31" spans="1:26" x14ac:dyDescent="0.25">
      <c r="A31" s="12" t="s">
        <v>490</v>
      </c>
      <c r="B31" s="12">
        <v>2311.68417565151</v>
      </c>
      <c r="C31" s="12">
        <f t="shared" si="0"/>
        <v>1.6841756515100315</v>
      </c>
      <c r="D31" s="12">
        <v>3.9233191718646601E-2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3">
        <f t="shared" si="1"/>
        <v>0.17333552819835785</v>
      </c>
      <c r="K31" s="13">
        <f t="shared" si="2"/>
        <v>0</v>
      </c>
      <c r="L31" s="13">
        <f t="shared" si="3"/>
        <v>0</v>
      </c>
      <c r="M31" s="13">
        <f t="shared" si="4"/>
        <v>0</v>
      </c>
      <c r="N31" s="13">
        <f t="shared" si="5"/>
        <v>0</v>
      </c>
      <c r="O31" s="13">
        <f t="shared" si="6"/>
        <v>0</v>
      </c>
      <c r="P31" s="13">
        <f>J31*P5+P30</f>
        <v>943.33539273419569</v>
      </c>
      <c r="Q31" s="13">
        <f>(L31-(N31*S5))*Q5+Q30</f>
        <v>122.72978516953971</v>
      </c>
      <c r="R31" s="13">
        <f>M31*R5+R30</f>
        <v>0</v>
      </c>
      <c r="S31" s="13">
        <f>N31*S5+S30</f>
        <v>0</v>
      </c>
      <c r="T31" s="13">
        <f>O31*T5+T30</f>
        <v>0</v>
      </c>
      <c r="U31" s="13">
        <f>M31*U5+U30</f>
        <v>0</v>
      </c>
      <c r="V31" s="13">
        <f>O31*V5+V30</f>
        <v>0</v>
      </c>
      <c r="W31" s="13">
        <f>(J31-K31-(L31-(N31*S5))*Q5+W30)</f>
        <v>820.60560756465634</v>
      </c>
    </row>
    <row r="32" spans="1:26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x14ac:dyDescent="0.25">
      <c r="A35" s="12"/>
      <c r="B35" s="12"/>
      <c r="C35" s="12"/>
      <c r="D35" s="12"/>
      <c r="E35" s="12"/>
      <c r="F35" s="130" t="s">
        <v>830</v>
      </c>
      <c r="G35" s="12"/>
      <c r="H35" s="12"/>
      <c r="I35" s="12"/>
      <c r="J35" s="129">
        <f t="shared" ref="J35:O35" si="7">SUM(J7:J31)</f>
        <v>943.33539273419569</v>
      </c>
      <c r="K35" s="129">
        <f t="shared" si="7"/>
        <v>0</v>
      </c>
      <c r="L35" s="129">
        <f t="shared" si="7"/>
        <v>122.72978516953971</v>
      </c>
      <c r="M35" s="13">
        <f t="shared" si="7"/>
        <v>0</v>
      </c>
      <c r="N35" s="13">
        <f t="shared" si="7"/>
        <v>0</v>
      </c>
      <c r="O35" s="13">
        <f t="shared" si="7"/>
        <v>0</v>
      </c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X596" s="110" t="s">
        <v>2</v>
      </c>
      <c r="Y596" s="111"/>
      <c r="Z596" s="112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X597" s="110" t="s">
        <v>3</v>
      </c>
      <c r="Y597" s="111" t="s">
        <v>4</v>
      </c>
      <c r="Z597" s="111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X598" s="113" t="s">
        <v>5</v>
      </c>
      <c r="Y598" s="114" t="s">
        <v>6</v>
      </c>
      <c r="Z598" s="114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X599" s="113" t="s">
        <v>7</v>
      </c>
      <c r="Y599" s="114" t="s">
        <v>8</v>
      </c>
      <c r="Z599" s="114"/>
    </row>
    <row r="600" spans="1:26" ht="12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X600" s="113" t="s">
        <v>9</v>
      </c>
      <c r="Y600" s="114" t="s">
        <v>10</v>
      </c>
      <c r="Z600" s="114" t="s">
        <v>11</v>
      </c>
    </row>
    <row r="601" spans="1:26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3" t="s">
        <v>12</v>
      </c>
      <c r="Y601" s="114" t="s">
        <v>10</v>
      </c>
      <c r="Z601" s="114" t="s">
        <v>13</v>
      </c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5" t="s">
        <v>14</v>
      </c>
      <c r="Y602" s="116" t="s">
        <v>15</v>
      </c>
      <c r="Z602" s="116" t="s">
        <v>16</v>
      </c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5" t="s">
        <v>17</v>
      </c>
      <c r="Y603" s="116" t="s">
        <v>18</v>
      </c>
      <c r="Z603" s="116" t="s">
        <v>19</v>
      </c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5" t="s">
        <v>20</v>
      </c>
      <c r="Y604" s="116" t="s">
        <v>21</v>
      </c>
      <c r="Z604" s="116" t="s">
        <v>22</v>
      </c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5" t="s">
        <v>20</v>
      </c>
      <c r="Y605" s="116" t="s">
        <v>23</v>
      </c>
      <c r="Z605" s="116" t="s">
        <v>24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5" t="s">
        <v>20</v>
      </c>
      <c r="Y606" s="116" t="s">
        <v>25</v>
      </c>
      <c r="Z606" s="116" t="s">
        <v>26</v>
      </c>
    </row>
    <row r="607" spans="1:26" ht="13.8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7" t="s">
        <v>20</v>
      </c>
      <c r="Y607" s="117" t="s">
        <v>27</v>
      </c>
      <c r="Z607" s="117" t="s">
        <v>28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C5CA-A073-458A-B522-841ED8ACF7DF}">
  <dimension ref="A1:GX54"/>
  <sheetViews>
    <sheetView showGridLines="0" tabSelected="1" workbookViewId="0">
      <selection activeCell="D46" sqref="D46"/>
    </sheetView>
  </sheetViews>
  <sheetFormatPr defaultColWidth="9.109375" defaultRowHeight="13.2" x14ac:dyDescent="0.25"/>
  <cols>
    <col min="1" max="1" width="22.109375" style="67" customWidth="1"/>
    <col min="2" max="2" width="21.6640625" style="67" customWidth="1"/>
    <col min="3" max="3" width="15.109375" style="67" customWidth="1"/>
    <col min="4" max="4" width="16.88671875" style="67" customWidth="1"/>
    <col min="5" max="5" width="16.6640625" style="67" customWidth="1"/>
    <col min="6" max="6" width="19.88671875" style="67" hidden="1" customWidth="1"/>
    <col min="7" max="8" width="16.6640625" style="67" customWidth="1"/>
    <col min="9" max="11" width="16.6640625" style="67" hidden="1" customWidth="1"/>
    <col min="12" max="12" width="13.77734375" style="67" customWidth="1"/>
    <col min="13" max="13" width="15.21875" style="67" customWidth="1"/>
    <col min="14" max="14" width="16.6640625" style="67" hidden="1" customWidth="1"/>
    <col min="15" max="15" width="15.88671875" style="67" customWidth="1"/>
    <col min="16" max="16" width="16.6640625" style="67" customWidth="1"/>
    <col min="17" max="17" width="13.5546875" style="67" customWidth="1"/>
    <col min="18" max="19" width="16.6640625" style="67" hidden="1" customWidth="1"/>
    <col min="20" max="20" width="12.21875" style="67" customWidth="1"/>
    <col min="21" max="61" width="9.109375" style="40"/>
    <col min="62" max="16384" width="9.109375" style="3"/>
  </cols>
  <sheetData>
    <row r="1" spans="1:206" s="1" customFormat="1" ht="60" customHeight="1" thickBot="1" x14ac:dyDescent="0.3">
      <c r="A1" s="41" t="s">
        <v>89</v>
      </c>
      <c r="B1" s="41" t="s">
        <v>90</v>
      </c>
      <c r="C1" s="41" t="s">
        <v>91</v>
      </c>
      <c r="D1" s="163" t="s">
        <v>92</v>
      </c>
      <c r="E1" s="164"/>
      <c r="F1" s="42" t="s">
        <v>93</v>
      </c>
      <c r="G1" s="42" t="s">
        <v>94</v>
      </c>
      <c r="H1" s="42" t="s">
        <v>95</v>
      </c>
      <c r="I1" s="42" t="s">
        <v>96</v>
      </c>
      <c r="J1" s="42" t="s">
        <v>97</v>
      </c>
      <c r="K1" s="42" t="s">
        <v>98</v>
      </c>
      <c r="L1" s="42" t="s">
        <v>99</v>
      </c>
      <c r="M1" s="42" t="s">
        <v>100</v>
      </c>
      <c r="N1" s="43" t="s">
        <v>101</v>
      </c>
      <c r="O1" s="42" t="s">
        <v>102</v>
      </c>
      <c r="P1" s="43" t="s">
        <v>806</v>
      </c>
      <c r="Q1" s="43" t="s">
        <v>104</v>
      </c>
      <c r="R1" s="42" t="s">
        <v>105</v>
      </c>
      <c r="S1" s="41" t="s">
        <v>106</v>
      </c>
      <c r="T1" s="41" t="s">
        <v>107</v>
      </c>
      <c r="U1" s="44"/>
      <c r="V1" s="44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</row>
    <row r="2" spans="1:206" s="1" customFormat="1" ht="43.5" customHeight="1" x14ac:dyDescent="0.25">
      <c r="A2" s="46"/>
      <c r="B2" s="46"/>
      <c r="C2" s="46"/>
      <c r="D2" s="42" t="s">
        <v>108</v>
      </c>
      <c r="E2" s="42" t="s">
        <v>109</v>
      </c>
      <c r="F2" s="47"/>
      <c r="G2" s="47"/>
      <c r="H2" s="60"/>
      <c r="I2" s="60"/>
      <c r="J2" s="48" t="s">
        <v>110</v>
      </c>
      <c r="K2" s="48" t="s">
        <v>110</v>
      </c>
      <c r="L2" s="42" t="s">
        <v>110</v>
      </c>
      <c r="M2" s="42" t="s">
        <v>110</v>
      </c>
      <c r="N2" s="43" t="s">
        <v>110</v>
      </c>
      <c r="O2" s="47"/>
      <c r="P2" s="43" t="s">
        <v>110</v>
      </c>
      <c r="Q2" s="49"/>
      <c r="R2" s="47"/>
      <c r="S2" s="61"/>
      <c r="T2" s="46"/>
      <c r="U2" s="44"/>
      <c r="V2" s="44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</row>
    <row r="3" spans="1:206" s="2" customFormat="1" ht="12.75" customHeight="1" thickBot="1" x14ac:dyDescent="0.3">
      <c r="A3" s="62" t="s">
        <v>111</v>
      </c>
      <c r="B3" s="62"/>
      <c r="C3" s="62"/>
      <c r="D3" s="62"/>
      <c r="E3" s="62"/>
      <c r="F3" s="62"/>
      <c r="G3" s="62"/>
      <c r="H3" s="50"/>
      <c r="I3" s="50"/>
      <c r="J3" s="17">
        <v>1</v>
      </c>
      <c r="K3" s="17">
        <v>1</v>
      </c>
      <c r="L3" s="17">
        <v>1</v>
      </c>
      <c r="M3" s="17">
        <v>1</v>
      </c>
      <c r="N3" s="16">
        <v>1</v>
      </c>
      <c r="O3" s="17"/>
      <c r="P3" s="17">
        <v>1</v>
      </c>
      <c r="Q3" s="62"/>
      <c r="R3" s="62"/>
      <c r="S3" s="50"/>
      <c r="T3" s="62"/>
      <c r="U3" s="18"/>
      <c r="V3" s="18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</row>
    <row r="4" spans="1:206" x14ac:dyDescent="0.25">
      <c r="A4" s="20" t="s">
        <v>793</v>
      </c>
      <c r="B4" s="20" t="s">
        <v>776</v>
      </c>
      <c r="C4" s="20" t="s">
        <v>809</v>
      </c>
      <c r="D4" s="21">
        <f>SUM('WB 3.30.20.xml'!J7:'WB 3.30.20.xml'!J244)</f>
        <v>245904.02602876155</v>
      </c>
      <c r="E4" s="21">
        <f>SUM('WB 3.30.20.xml'!O7:'WB 3.30.20.xml'!O244)</f>
        <v>5408.4279436431034</v>
      </c>
      <c r="F4" s="22">
        <f>SUM('WB 3.30.20.xml'!K7:'WB 3.30.20.xml'!K244)</f>
        <v>0</v>
      </c>
      <c r="G4" s="20">
        <f t="shared" ref="G4:G16" si="0">(D4-F4)</f>
        <v>245904.02602876155</v>
      </c>
      <c r="H4" s="21">
        <f>SUM('WB 3.30.20.xml'!M7:'WB 3.30.20.xml'!M244)</f>
        <v>45307.403116792077</v>
      </c>
      <c r="I4" s="124">
        <f>SUM('WB 3.30.20.xml'!N7:'WB 3.30.20.xml'!N244)</f>
        <v>0</v>
      </c>
      <c r="J4" s="20">
        <f>(H4*J3)</f>
        <v>45307.403116792077</v>
      </c>
      <c r="K4" s="25">
        <f>(E4*K3)</f>
        <v>5408.4279436431034</v>
      </c>
      <c r="L4" s="20">
        <f>('WB 3.30.20.xml'!R244*L3)</f>
        <v>52672.764317044595</v>
      </c>
      <c r="M4" s="20">
        <f>('WB 3.30.20.xml'!T244*M3)</f>
        <v>31050.249324055985</v>
      </c>
      <c r="N4" s="22">
        <f>(I4*N3)</f>
        <v>0</v>
      </c>
      <c r="O4" s="21">
        <f>SUM('WB 3.30.20.xml'!L7:'WB 3.30.20.xml'!L244)</f>
        <v>235518.28986020235</v>
      </c>
      <c r="P4" s="21">
        <f>((O4-N4)*P3)</f>
        <v>235518.28986020235</v>
      </c>
      <c r="Q4" s="20">
        <f>(G4-(O4)*P3)</f>
        <v>10385.736168559204</v>
      </c>
      <c r="R4" s="34">
        <f t="shared" ref="R4:R15" si="1">IF(Q4&gt;0,Q4,0)</f>
        <v>10385.736168559204</v>
      </c>
      <c r="S4" s="25">
        <f t="shared" ref="S4:S15" si="2">IF(Q4&lt;0,ABS(Q4),0)</f>
        <v>0</v>
      </c>
      <c r="T4" s="20"/>
      <c r="U4" s="27"/>
      <c r="V4" s="27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</row>
    <row r="5" spans="1:206" x14ac:dyDescent="0.25">
      <c r="A5" s="24" t="s">
        <v>794</v>
      </c>
      <c r="B5" s="24" t="s">
        <v>831</v>
      </c>
      <c r="C5" s="24" t="s">
        <v>811</v>
      </c>
      <c r="D5" s="23">
        <f>SUM('EB 4.02.20.xml'!J7:J246)</f>
        <v>13401.635321335103</v>
      </c>
      <c r="E5" s="23">
        <f>SUM('EB 4.02.20.xml'!O7:'EB 4.02.20.xml'!O233)</f>
        <v>0</v>
      </c>
      <c r="F5" s="35">
        <f>SUM('EB 4.02.20.xml'!K7:'EB 4.02.20.xml'!K233)</f>
        <v>0</v>
      </c>
      <c r="G5" s="24">
        <f t="shared" si="0"/>
        <v>13401.635321335103</v>
      </c>
      <c r="H5" s="23">
        <f>SUM('EB 4.02.20.xml'!M7:'EB 4.02.20.xml'!M233)</f>
        <v>0</v>
      </c>
      <c r="I5" s="125">
        <f>SUM('EB 4.02.20.xml'!N7:'EB 4.02.20.xml'!N233)</f>
        <v>0</v>
      </c>
      <c r="J5" s="24">
        <f>(H5*J3)</f>
        <v>0</v>
      </c>
      <c r="K5" s="30">
        <f>(E5*K3)</f>
        <v>0</v>
      </c>
      <c r="L5" s="24">
        <f>(H5*L3)</f>
        <v>0</v>
      </c>
      <c r="M5" s="24">
        <f>(E5*M3)</f>
        <v>0</v>
      </c>
      <c r="N5" s="35">
        <f>(I5*N3)</f>
        <v>0</v>
      </c>
      <c r="O5" s="23">
        <f>SUM('EB 4.02.20.xml'!L7:'EB 4.02.20.xml'!L246)</f>
        <v>18655.968385235112</v>
      </c>
      <c r="P5" s="23">
        <f>((O5-N5)*P3)</f>
        <v>18655.968385235112</v>
      </c>
      <c r="Q5" s="24">
        <f>(G5-(O5-N5)*P3)</f>
        <v>-5254.3330639000087</v>
      </c>
      <c r="R5" s="26">
        <f t="shared" si="1"/>
        <v>0</v>
      </c>
      <c r="S5" s="30">
        <f t="shared" si="2"/>
        <v>5254.3330639000087</v>
      </c>
      <c r="T5" s="24"/>
      <c r="U5" s="27"/>
      <c r="V5" s="27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6" spans="1:206" x14ac:dyDescent="0.25">
      <c r="A6" s="24" t="s">
        <v>795</v>
      </c>
      <c r="B6" s="24" t="s">
        <v>808</v>
      </c>
      <c r="C6" s="24" t="s">
        <v>811</v>
      </c>
      <c r="D6" s="23">
        <f>SUM('Trail 1 3.27.20.xml'!J7:'Trail 1 3.27.20.xml'!J45)</f>
        <v>4312.6885615645424</v>
      </c>
      <c r="E6" s="23">
        <f>SUM('Trail 1 3.27.20.xml'!O7:'Trail 1 3.27.20.xml'!O45)</f>
        <v>0</v>
      </c>
      <c r="F6" s="35">
        <f>SUM('Trail 1 3.27.20.xml'!K7:'Trail 1 3.27.20.xml'!K45)</f>
        <v>0</v>
      </c>
      <c r="G6" s="24">
        <f t="shared" si="0"/>
        <v>4312.6885615645424</v>
      </c>
      <c r="H6" s="23">
        <f>SUM('Trail 1 3.27.20.xml'!M7:'Trail 1 3.27.20.xml'!M45)</f>
        <v>1070.3123933845611</v>
      </c>
      <c r="I6" s="125">
        <f>SUM('Trail 1 3.27.20.xml'!N7:'Trail 1 3.27.20.xml'!N45)</f>
        <v>0</v>
      </c>
      <c r="J6" s="24">
        <f>(H6*J3)</f>
        <v>1070.3123933845611</v>
      </c>
      <c r="K6" s="30">
        <f>(E6*K3)</f>
        <v>0</v>
      </c>
      <c r="L6" s="24">
        <f>'Trail 1 3.27.20.xml'!R45*L3</f>
        <v>1471.1570243516069</v>
      </c>
      <c r="M6" s="24">
        <f>(E6*M3)</f>
        <v>0</v>
      </c>
      <c r="N6" s="35">
        <f>(I6*N3)</f>
        <v>0</v>
      </c>
      <c r="O6" s="23">
        <f>SUM('Trail 1 3.27.20.xml'!L7:'Trail 1 3.27.20.xml'!L45)</f>
        <v>3951.4725991506748</v>
      </c>
      <c r="P6" s="23">
        <f>((O6-N6)*P3)</f>
        <v>3951.4725991506748</v>
      </c>
      <c r="Q6" s="24">
        <f>(G6-(O6-N6)*P3)</f>
        <v>361.2159624138676</v>
      </c>
      <c r="R6" s="26">
        <f t="shared" si="1"/>
        <v>361.2159624138676</v>
      </c>
      <c r="S6" s="30">
        <f t="shared" si="2"/>
        <v>0</v>
      </c>
      <c r="T6" s="24"/>
      <c r="U6" s="27"/>
      <c r="V6" s="27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</row>
    <row r="7" spans="1:206" x14ac:dyDescent="0.25">
      <c r="A7" s="24" t="s">
        <v>796</v>
      </c>
      <c r="B7" s="24" t="s">
        <v>777</v>
      </c>
      <c r="C7" s="24" t="s">
        <v>811</v>
      </c>
      <c r="D7" s="23">
        <f>SUM('Trail 2 3.27.20.xml'!J7:'Trail 2 3.27.20.xml'!J28)</f>
        <v>200.82859993189902</v>
      </c>
      <c r="E7" s="23">
        <f>SUM('Trail 2 3.27.20.xml'!O7:'Trail 2 3.27.20.xml'!O28)</f>
        <v>0</v>
      </c>
      <c r="F7" s="35">
        <f>SUM('Trail 2 3.27.20.xml'!K7:'Trail 2 3.27.20.xml'!K28)</f>
        <v>0</v>
      </c>
      <c r="G7" s="24">
        <f t="shared" si="0"/>
        <v>200.82859993189902</v>
      </c>
      <c r="H7" s="23">
        <f>SUM('Trail 2 3.27.20.xml'!M7:'Trail 2 3.27.20.xml'!M28)</f>
        <v>0</v>
      </c>
      <c r="I7" s="125">
        <f>SUM('Trail 2 3.27.20.xml'!N7:'Trail 2 3.27.20.xml'!N28)</f>
        <v>0</v>
      </c>
      <c r="J7" s="24">
        <f>(H7*J3)</f>
        <v>0</v>
      </c>
      <c r="K7" s="30">
        <f>(E7*K3)</f>
        <v>0</v>
      </c>
      <c r="L7" s="24">
        <f>(H7*L3)</f>
        <v>0</v>
      </c>
      <c r="M7" s="24">
        <f>'Trail 2 3.27.20.xml'!T28</f>
        <v>370.36682004393151</v>
      </c>
      <c r="N7" s="35">
        <f>(I7*N3)</f>
        <v>0</v>
      </c>
      <c r="O7" s="23">
        <f>SUM('Trail 2 3.27.20.xml'!L7:'Trail 2 3.27.20.xml'!L28)</f>
        <v>4304.5803946471742</v>
      </c>
      <c r="P7" s="23">
        <f>((O7-N7)*P3)</f>
        <v>4304.5803946471742</v>
      </c>
      <c r="Q7" s="24">
        <f>(G7-(O7-N7)*P3)</f>
        <v>-4103.7517947152755</v>
      </c>
      <c r="R7" s="26">
        <f t="shared" si="1"/>
        <v>0</v>
      </c>
      <c r="S7" s="30">
        <f t="shared" si="2"/>
        <v>4103.7517947152755</v>
      </c>
      <c r="T7" s="24"/>
      <c r="U7" s="27"/>
      <c r="V7" s="27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x14ac:dyDescent="0.25">
      <c r="A8" s="24" t="s">
        <v>797</v>
      </c>
      <c r="B8" s="24" t="s">
        <v>778</v>
      </c>
      <c r="C8" s="24" t="s">
        <v>811</v>
      </c>
      <c r="D8" s="23">
        <f>SUM('Trail 3 3.27.20.xml'!J7:'Trail 3 3.27.20.xml'!J63)</f>
        <v>26688.301477713347</v>
      </c>
      <c r="E8" s="23">
        <f>SUM('Trail 3 3.27.20.xml'!O7:'Trail 3 3.27.20.xml'!O63)</f>
        <v>719.50212691410377</v>
      </c>
      <c r="F8" s="35">
        <f>SUM('Trail 3 3.27.20.xml'!K7:'Trail 3 3.27.20.xml'!K63)</f>
        <v>0</v>
      </c>
      <c r="G8" s="24">
        <f t="shared" si="0"/>
        <v>26688.301477713347</v>
      </c>
      <c r="H8" s="23">
        <f>SUM('Trail 3 3.27.20.xml'!M7:'Trail 3 3.27.20.xml'!M63)</f>
        <v>0</v>
      </c>
      <c r="I8" s="125">
        <f>SUM('Trail 3 3.27.20.xml'!N7:'Trail 3 3.27.20.xml'!N63)</f>
        <v>0</v>
      </c>
      <c r="J8" s="24">
        <f>(H8*J3)</f>
        <v>0</v>
      </c>
      <c r="K8" s="30">
        <f>(E8*K3)</f>
        <v>719.50212691410377</v>
      </c>
      <c r="L8" s="24">
        <f>(H8*L3)</f>
        <v>0</v>
      </c>
      <c r="M8" s="24">
        <f>'Trail 3 3.27.20.xml'!T63</f>
        <v>3294.790539259835</v>
      </c>
      <c r="N8" s="35">
        <f>(I8*N3)</f>
        <v>0</v>
      </c>
      <c r="O8" s="23">
        <f>SUM('Trail 3 3.27.20.xml'!L7:'Trail 3 3.27.20.xml'!L63)</f>
        <v>17088.867077946245</v>
      </c>
      <c r="P8" s="23">
        <f>((O8-N8)*P3)</f>
        <v>17088.867077946245</v>
      </c>
      <c r="Q8" s="24">
        <f>(G8-(O8-N8)*P3)</f>
        <v>9599.4343997671021</v>
      </c>
      <c r="R8" s="26">
        <f t="shared" si="1"/>
        <v>9599.4343997671021</v>
      </c>
      <c r="S8" s="30">
        <f t="shared" si="2"/>
        <v>0</v>
      </c>
      <c r="T8" s="24"/>
      <c r="U8" s="27"/>
      <c r="V8" s="27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x14ac:dyDescent="0.25">
      <c r="A9" s="24" t="s">
        <v>798</v>
      </c>
      <c r="B9" s="24" t="s">
        <v>779</v>
      </c>
      <c r="C9" s="24" t="s">
        <v>811</v>
      </c>
      <c r="D9" s="23">
        <f>SUM('Trail 4 3.27.20.xml'!J7:'Trail 4 3.27.20.xml'!J26)</f>
        <v>439.58453269585675</v>
      </c>
      <c r="E9" s="23">
        <f>SUM('Trail 4 3.27.20.xml'!O7:'Trail 4 3.27.20.xml'!O26)</f>
        <v>0</v>
      </c>
      <c r="F9" s="35">
        <f>SUM('Trail 4 3.27.20.xml'!K7:'Trail 4 3.27.20.xml'!K26)</f>
        <v>0</v>
      </c>
      <c r="G9" s="24">
        <f t="shared" si="0"/>
        <v>439.58453269585675</v>
      </c>
      <c r="H9" s="23">
        <f>SUM('Trail 4 3.27.20.xml'!M7:'Trail 4 3.27.20.xml'!M26)</f>
        <v>0</v>
      </c>
      <c r="I9" s="125">
        <f>SUM('Trail 4 3.27.20.xml'!N7:'Trail 4 3.27.20.xml'!N26)</f>
        <v>0</v>
      </c>
      <c r="J9" s="24">
        <f>(H9*J3)</f>
        <v>0</v>
      </c>
      <c r="K9" s="30">
        <f>(E9*K3)</f>
        <v>0</v>
      </c>
      <c r="L9" s="24">
        <f>(H9*L3)</f>
        <v>0</v>
      </c>
      <c r="M9" s="24">
        <f>(E9*M3)</f>
        <v>0</v>
      </c>
      <c r="N9" s="35">
        <f>(I9*N3)</f>
        <v>0</v>
      </c>
      <c r="O9" s="23">
        <f>SUM('Trail 4 3.27.20.xml'!L7:'Trail 4 3.27.20.xml'!L26)</f>
        <v>2507.8976208527442</v>
      </c>
      <c r="P9" s="23">
        <f>((O9-N9)*P3)</f>
        <v>2507.8976208527442</v>
      </c>
      <c r="Q9" s="24">
        <f>(G9-(O9-N9)*P3)</f>
        <v>-2068.3130881568877</v>
      </c>
      <c r="R9" s="26">
        <f t="shared" si="1"/>
        <v>0</v>
      </c>
      <c r="S9" s="30">
        <f t="shared" si="2"/>
        <v>2068.3130881568877</v>
      </c>
      <c r="T9" s="24"/>
      <c r="U9" s="27"/>
      <c r="V9" s="2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x14ac:dyDescent="0.25">
      <c r="A10" s="24" t="s">
        <v>799</v>
      </c>
      <c r="B10" s="24" t="s">
        <v>780</v>
      </c>
      <c r="C10" s="24" t="s">
        <v>809</v>
      </c>
      <c r="D10" s="23">
        <f>SUM('Poplar North 3.27.20.xml'!J7:'Poplar North 3.27.20.xml'!J29)</f>
        <v>872.82464858719675</v>
      </c>
      <c r="E10" s="23">
        <f>SUM('Poplar North 3.27.20.xml'!O7:'Poplar North 3.27.20.xml'!O29)</f>
        <v>0</v>
      </c>
      <c r="F10" s="35">
        <f>SUM('Poplar North 3.27.20.xml'!K7:'Poplar North 3.27.20.xml'!K29)</f>
        <v>0</v>
      </c>
      <c r="G10" s="24">
        <f t="shared" si="0"/>
        <v>872.82464858719675</v>
      </c>
      <c r="H10" s="23">
        <f>SUM('Poplar North 3.27.20.xml'!M7:'Poplar North 3.27.20.xml'!M29)</f>
        <v>0</v>
      </c>
      <c r="I10" s="125">
        <f>SUM('Poplar North 3.27.20.xml'!N7:'Poplar North 3.27.20.xml'!N29)</f>
        <v>0</v>
      </c>
      <c r="J10" s="24">
        <f>(H10*J3)</f>
        <v>0</v>
      </c>
      <c r="K10" s="30">
        <f>(E10*K3)</f>
        <v>0</v>
      </c>
      <c r="L10" s="24">
        <f>(H10*L3)</f>
        <v>0</v>
      </c>
      <c r="M10" s="24">
        <f>(E10*M3)</f>
        <v>0</v>
      </c>
      <c r="N10" s="35">
        <f>(I10*N3)</f>
        <v>0</v>
      </c>
      <c r="O10" s="23">
        <f>SUM('Poplar North 3.27.20.xml'!L7:'Poplar North 3.27.20.xml'!L29)</f>
        <v>15.61596401386455</v>
      </c>
      <c r="P10" s="23">
        <f>((O10-N10)*P3)</f>
        <v>15.61596401386455</v>
      </c>
      <c r="Q10" s="24">
        <f>(G10-(O10-N10)*P3)</f>
        <v>857.20868457333222</v>
      </c>
      <c r="R10" s="26">
        <f t="shared" si="1"/>
        <v>857.20868457333222</v>
      </c>
      <c r="S10" s="30">
        <f t="shared" si="2"/>
        <v>0</v>
      </c>
      <c r="T10" s="24"/>
      <c r="U10" s="27"/>
      <c r="V10" s="27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  <row r="11" spans="1:206" x14ac:dyDescent="0.25">
      <c r="A11" s="24" t="s">
        <v>800</v>
      </c>
      <c r="B11" s="24" t="s">
        <v>781</v>
      </c>
      <c r="C11" s="24" t="s">
        <v>811</v>
      </c>
      <c r="D11" s="23">
        <f>SUM('Poplar South 3.27.20.xml'!J7:'Poplar South 3.27.20.xml'!J29)</f>
        <v>554.89798155682479</v>
      </c>
      <c r="E11" s="23">
        <f>SUM('Poplar South 3.27.20.xml'!O7:'Poplar South 3.27.20.xml'!O29)</f>
        <v>0</v>
      </c>
      <c r="F11" s="35">
        <f>SUM('Poplar South 3.27.20.xml'!K7:'Poplar South 3.27.20.xml'!K29)</f>
        <v>0</v>
      </c>
      <c r="G11" s="24">
        <f t="shared" si="0"/>
        <v>554.89798155682479</v>
      </c>
      <c r="H11" s="23">
        <f>SUM('Poplar South 3.27.20.xml'!M7:'Poplar South 3.27.20.xml'!M29)</f>
        <v>0</v>
      </c>
      <c r="I11" s="125">
        <f>SUM('Poplar South 3.27.20.xml'!N7:'Poplar South 3.27.20.xml'!N29)</f>
        <v>0</v>
      </c>
      <c r="J11" s="24">
        <f>(H11*J3)</f>
        <v>0</v>
      </c>
      <c r="K11" s="30">
        <f>(E11*K3)</f>
        <v>0</v>
      </c>
      <c r="L11" s="24">
        <f>(H11*L3)</f>
        <v>0</v>
      </c>
      <c r="M11" s="24">
        <f>(E11*M3)</f>
        <v>0</v>
      </c>
      <c r="N11" s="35">
        <f>(I11*N3)</f>
        <v>0</v>
      </c>
      <c r="O11" s="23">
        <f>SUM('Poplar South 3.27.20.xml'!L7:'Poplar South 3.27.20.xml'!L29)</f>
        <v>128.60797451913908</v>
      </c>
      <c r="P11" s="23">
        <f>((O11-N11)*P3)</f>
        <v>128.60797451913908</v>
      </c>
      <c r="Q11" s="24">
        <f>(G11-(O11-N11)*P3)</f>
        <v>426.29000703768571</v>
      </c>
      <c r="R11" s="26">
        <f t="shared" si="1"/>
        <v>426.29000703768571</v>
      </c>
      <c r="S11" s="30">
        <f t="shared" si="2"/>
        <v>0</v>
      </c>
      <c r="T11" s="24"/>
      <c r="U11" s="27"/>
      <c r="V11" s="27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</row>
    <row r="12" spans="1:206" x14ac:dyDescent="0.25">
      <c r="A12" s="24" t="s">
        <v>801</v>
      </c>
      <c r="B12" s="24" t="s">
        <v>782</v>
      </c>
      <c r="C12" s="24" t="s">
        <v>811</v>
      </c>
      <c r="D12" s="23">
        <f>SUM('Richard 4 3.27.20.xml'!J7:'Richard 4 3.27.20.xml'!J27)</f>
        <v>580.7829681311282</v>
      </c>
      <c r="E12" s="23">
        <f>SUM('Richard 4 3.27.20.xml'!O7:'Richard 4 3.27.20.xml'!O27)</f>
        <v>0</v>
      </c>
      <c r="F12" s="35">
        <f>SUM('Richard 4 3.27.20.xml'!K7:'Richard 4 3.27.20.xml'!K27)</f>
        <v>0</v>
      </c>
      <c r="G12" s="24">
        <f t="shared" si="0"/>
        <v>580.7829681311282</v>
      </c>
      <c r="H12" s="23">
        <f>SUM('Richard 4 3.27.20.xml'!M7:'Richard 4 3.27.20.xml'!M27)</f>
        <v>0</v>
      </c>
      <c r="I12" s="125">
        <f>SUM('Richard 4 3.27.20.xml'!N7:'Richard 4 3.27.20.xml'!N27)</f>
        <v>0</v>
      </c>
      <c r="J12" s="24">
        <f>(H12*J3)</f>
        <v>0</v>
      </c>
      <c r="K12" s="30">
        <f>(E12*K3)</f>
        <v>0</v>
      </c>
      <c r="L12" s="24">
        <f>(H12*L3)</f>
        <v>0</v>
      </c>
      <c r="M12" s="24">
        <f>(E12*M3)</f>
        <v>0</v>
      </c>
      <c r="N12" s="35">
        <f>(I12*N3)</f>
        <v>0</v>
      </c>
      <c r="O12" s="23">
        <f>SUM('Richard 4 3.27.20.xml'!L7:'Richard 4 3.27.20.xml'!L27)</f>
        <v>29.306434359725472</v>
      </c>
      <c r="P12" s="23">
        <f>((O12-N12)*P3)</f>
        <v>29.306434359725472</v>
      </c>
      <c r="Q12" s="24">
        <f>(G12-(O12-N12)*P3)</f>
        <v>551.47653377140273</v>
      </c>
      <c r="R12" s="26">
        <f t="shared" si="1"/>
        <v>551.47653377140273</v>
      </c>
      <c r="S12" s="30">
        <f t="shared" si="2"/>
        <v>0</v>
      </c>
      <c r="T12" s="24"/>
      <c r="U12" s="27"/>
      <c r="V12" s="27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</row>
    <row r="13" spans="1:206" x14ac:dyDescent="0.25">
      <c r="A13" s="24" t="s">
        <v>802</v>
      </c>
      <c r="B13" s="24" t="s">
        <v>783</v>
      </c>
      <c r="C13" s="24" t="s">
        <v>809</v>
      </c>
      <c r="D13" s="23">
        <f>SUM('Taft 4 3.27.20.xml'!J7:'Taft 4 3.27.20.xml'!J30)</f>
        <v>1398.9543006787553</v>
      </c>
      <c r="E13" s="23">
        <f>SUM('Taft 4 3.27.20.xml'!O7:'Taft 4 3.27.20.xml'!O30)</f>
        <v>0</v>
      </c>
      <c r="F13" s="35">
        <f>SUM('Taft 4 3.27.20.xml'!K7:'Taft 4 3.27.20.xml'!K30)</f>
        <v>0</v>
      </c>
      <c r="G13" s="24">
        <f t="shared" si="0"/>
        <v>1398.9543006787553</v>
      </c>
      <c r="H13" s="23">
        <f>SUM('Taft 4 3.27.20.xml'!M7:'Taft 4 3.27.20.xml'!M30)</f>
        <v>0</v>
      </c>
      <c r="I13" s="125">
        <f>SUM('Taft 4 3.27.20.xml'!N7:'Taft 4 3.27.20.xml'!N30)</f>
        <v>0</v>
      </c>
      <c r="J13" s="24">
        <f>(H13*J3)</f>
        <v>0</v>
      </c>
      <c r="K13" s="30">
        <f>(E13*K3)</f>
        <v>0</v>
      </c>
      <c r="L13" s="24">
        <f>(H13*L3)</f>
        <v>0</v>
      </c>
      <c r="M13" s="24">
        <f>(E13*M3)</f>
        <v>0</v>
      </c>
      <c r="N13" s="35">
        <f>(I13*N3)</f>
        <v>0</v>
      </c>
      <c r="O13" s="23">
        <f>SUM('Taft 4 3.27.20.xml'!L7:'Taft 4 3.27.20.xml'!L30)</f>
        <v>0.2713816290651378</v>
      </c>
      <c r="P13" s="23">
        <f>((O13-N13)*P3)</f>
        <v>0.2713816290651378</v>
      </c>
      <c r="Q13" s="24">
        <f>(G13-(O13-N13)*P3)</f>
        <v>1398.6829190496901</v>
      </c>
      <c r="R13" s="26">
        <f t="shared" si="1"/>
        <v>1398.6829190496901</v>
      </c>
      <c r="S13" s="30">
        <f t="shared" si="2"/>
        <v>0</v>
      </c>
      <c r="T13" s="24"/>
      <c r="U13" s="27"/>
      <c r="V13" s="27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</row>
    <row r="14" spans="1:206" x14ac:dyDescent="0.25">
      <c r="A14" s="24" t="s">
        <v>803</v>
      </c>
      <c r="B14" s="24" t="s">
        <v>784</v>
      </c>
      <c r="C14" s="24" t="s">
        <v>809</v>
      </c>
      <c r="D14" s="24">
        <f>SUM('Tower North 3.27.20.xml'!J7:'Tower North 3.27.20.xml'!J29)</f>
        <v>2079.0124048687021</v>
      </c>
      <c r="E14" s="24">
        <f>SUM('Tower North 3.27.20.xml'!O7:'Tower North 3.27.20.xml'!O29)</f>
        <v>0</v>
      </c>
      <c r="F14" s="29">
        <f>SUM('Tower North 3.27.20.xml'!K7:'Tower North 3.27.20.xml'!K29)</f>
        <v>0</v>
      </c>
      <c r="G14" s="24">
        <f t="shared" si="0"/>
        <v>2079.0124048687021</v>
      </c>
      <c r="H14" s="24">
        <f>SUM('Tower North 3.27.20.xml'!M7:'Tower North 3.27.20.xml'!M29)</f>
        <v>0</v>
      </c>
      <c r="I14" s="26">
        <f>SUM('Tower North 3.27.20.xml'!N7:'Tower North 3.27.20.xml'!N29)</f>
        <v>0</v>
      </c>
      <c r="J14" s="24">
        <f>(H14*J3)</f>
        <v>0</v>
      </c>
      <c r="K14" s="30">
        <f>(E14*K3)</f>
        <v>0</v>
      </c>
      <c r="L14" s="24">
        <f>(H14*L3)</f>
        <v>0</v>
      </c>
      <c r="M14" s="24">
        <f>(E14*M3)</f>
        <v>0</v>
      </c>
      <c r="N14" s="35">
        <f>(I14*N3)</f>
        <v>0</v>
      </c>
      <c r="O14" s="24">
        <f>SUM('Tower North 3.27.20.xml'!L7:'Tower North 3.27.20.xml'!L29)</f>
        <v>9.1008216676885159</v>
      </c>
      <c r="P14" s="24">
        <f>((O14-N14)*P3)</f>
        <v>9.1008216676885159</v>
      </c>
      <c r="Q14" s="24">
        <f>(G14-(O14-N14)*P3)</f>
        <v>2069.9115832010134</v>
      </c>
      <c r="R14" s="26">
        <f t="shared" si="1"/>
        <v>2069.9115832010134</v>
      </c>
      <c r="S14" s="30">
        <f t="shared" si="2"/>
        <v>0</v>
      </c>
      <c r="T14" s="24"/>
      <c r="U14" s="27"/>
      <c r="V14" s="27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</row>
    <row r="15" spans="1:206" x14ac:dyDescent="0.25">
      <c r="A15" s="24" t="s">
        <v>804</v>
      </c>
      <c r="B15" s="24" t="s">
        <v>785</v>
      </c>
      <c r="C15" s="24" t="s">
        <v>811</v>
      </c>
      <c r="D15" s="24">
        <f>SUM('Tower South 3.27.20.xml'!J7:'Tower South 3.27.20.xml'!J31)</f>
        <v>943.33539273419569</v>
      </c>
      <c r="E15" s="24">
        <f>SUM('Tower South 3.27.20.xml'!O7:'Tower South 3.27.20.xml'!O31)</f>
        <v>0</v>
      </c>
      <c r="F15" s="29">
        <f>SUM('Tower South 3.27.20.xml'!K7:'Tower South 3.27.20.xml'!K31)</f>
        <v>0</v>
      </c>
      <c r="G15" s="24">
        <f t="shared" si="0"/>
        <v>943.33539273419569</v>
      </c>
      <c r="H15" s="24">
        <f>SUM('Tower South 3.27.20.xml'!M7:'Tower South 3.27.20.xml'!M31)</f>
        <v>0</v>
      </c>
      <c r="I15" s="26">
        <f>SUM('Tower South 3.27.20.xml'!N7:'Tower South 3.27.20.xml'!N31)</f>
        <v>0</v>
      </c>
      <c r="J15" s="24">
        <f>(H15*J3)</f>
        <v>0</v>
      </c>
      <c r="K15" s="30">
        <f>(E15*K3)</f>
        <v>0</v>
      </c>
      <c r="L15" s="24">
        <f>(H15*L3)</f>
        <v>0</v>
      </c>
      <c r="M15" s="24">
        <f>(E15*M3)</f>
        <v>0</v>
      </c>
      <c r="N15" s="35">
        <f>(I15*N3)</f>
        <v>0</v>
      </c>
      <c r="O15" s="24">
        <f>SUM('Tower South 3.27.20.xml'!L7:'Tower South 3.27.20.xml'!L31)</f>
        <v>122.72978516953971</v>
      </c>
      <c r="P15" s="24">
        <f>((O15-N15)*P3)</f>
        <v>122.72978516953971</v>
      </c>
      <c r="Q15" s="24">
        <f>(G15-(O15-N15)*$P$3)</f>
        <v>820.605607564656</v>
      </c>
      <c r="R15" s="26">
        <f t="shared" si="1"/>
        <v>820.605607564656</v>
      </c>
      <c r="S15" s="30">
        <f t="shared" si="2"/>
        <v>0</v>
      </c>
      <c r="T15" s="24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</row>
    <row r="16" spans="1:206" x14ac:dyDescent="0.25">
      <c r="A16" s="126" t="s">
        <v>812</v>
      </c>
      <c r="B16" s="126" t="s">
        <v>813</v>
      </c>
      <c r="C16" s="126" t="s">
        <v>810</v>
      </c>
      <c r="D16" s="126">
        <v>3307.48</v>
      </c>
      <c r="E16" s="126">
        <v>0</v>
      </c>
      <c r="F16" s="122"/>
      <c r="G16" s="126">
        <f t="shared" si="0"/>
        <v>3307.48</v>
      </c>
      <c r="H16" s="126">
        <v>0</v>
      </c>
      <c r="I16" s="122"/>
      <c r="J16" s="122"/>
      <c r="K16" s="122"/>
      <c r="L16" s="126">
        <f>(H16*L4)</f>
        <v>0</v>
      </c>
      <c r="M16" s="126">
        <f>(E16*M4)</f>
        <v>0</v>
      </c>
      <c r="N16" s="123"/>
      <c r="O16" s="126">
        <v>0</v>
      </c>
      <c r="P16" s="126">
        <f>((O16-N16)*P3)</f>
        <v>0</v>
      </c>
      <c r="Q16" s="126">
        <f>(G16-(O16-N16)*$P$3)</f>
        <v>3307.48</v>
      </c>
      <c r="R16" s="122"/>
      <c r="S16" s="122"/>
      <c r="T16" s="126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</row>
    <row r="17" spans="1:206" x14ac:dyDescent="0.25">
      <c r="A17" s="30" t="s">
        <v>112</v>
      </c>
      <c r="B17" s="29"/>
      <c r="C17" s="26"/>
      <c r="D17" s="30">
        <f>SUM(D4:D16)</f>
        <v>300684.35221855913</v>
      </c>
      <c r="E17" s="26">
        <f>SUM(E4:F16)</f>
        <v>6127.9300705572068</v>
      </c>
      <c r="F17" s="30">
        <f>SUM(F4:F15)</f>
        <v>0</v>
      </c>
      <c r="G17" s="29">
        <f>SUM(G4:G16)</f>
        <v>300684.35221855913</v>
      </c>
      <c r="H17" s="29">
        <f>SUM(H4:H15)</f>
        <v>46377.71551017664</v>
      </c>
      <c r="I17" s="29">
        <f>SUM(I4:I15)</f>
        <v>0</v>
      </c>
      <c r="J17" s="29">
        <f>SUM(J4:J15)</f>
        <v>46377.71551017664</v>
      </c>
      <c r="K17" s="29">
        <f>SUM(K4:K15)</f>
        <v>6127.9300705572068</v>
      </c>
      <c r="L17" s="29">
        <f>SUM(L4:L16)</f>
        <v>54143.921341396199</v>
      </c>
      <c r="M17" s="29">
        <f>SUM(M4:M16)</f>
        <v>34715.406683359754</v>
      </c>
      <c r="N17" s="35">
        <f>SUM(N4:N15)</f>
        <v>0</v>
      </c>
      <c r="O17" s="29">
        <f>SUM(O4:O16)</f>
        <v>282332.70829939336</v>
      </c>
      <c r="P17" s="29">
        <f>SUM(P4:P16)</f>
        <v>282332.70829939336</v>
      </c>
      <c r="Q17" s="29">
        <f>SUM(Q4:Q16)</f>
        <v>18351.643919165785</v>
      </c>
      <c r="R17" s="29">
        <f>SUM(R4:R15)</f>
        <v>26470.561865937951</v>
      </c>
      <c r="S17" s="29">
        <f>SUM(S4:S15)</f>
        <v>11426.397946772173</v>
      </c>
      <c r="T17" s="26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</row>
    <row r="18" spans="1:206" x14ac:dyDescent="0.25">
      <c r="A18" s="30"/>
      <c r="B18" s="29"/>
      <c r="C18" s="26"/>
      <c r="D18" s="30"/>
      <c r="E18" s="26"/>
      <c r="F18" s="30"/>
      <c r="G18" s="29"/>
      <c r="H18" s="29"/>
      <c r="I18" s="29"/>
      <c r="J18" s="29"/>
      <c r="K18" s="29"/>
      <c r="L18" s="29"/>
      <c r="M18" s="29"/>
      <c r="N18" s="35"/>
      <c r="O18" s="29"/>
      <c r="P18" s="29"/>
      <c r="Q18" s="29"/>
      <c r="R18" s="29"/>
      <c r="S18" s="29"/>
      <c r="T18" s="26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</row>
    <row r="19" spans="1:206" ht="13.8" thickBot="1" x14ac:dyDescent="0.3">
      <c r="A19" s="32"/>
      <c r="B19" s="37"/>
      <c r="C19" s="37"/>
      <c r="D19" s="32"/>
      <c r="E19" s="38"/>
      <c r="F19" s="37"/>
      <c r="G19" s="37"/>
      <c r="H19" s="37"/>
      <c r="I19" s="37"/>
      <c r="J19" s="37"/>
      <c r="K19" s="37"/>
      <c r="L19" s="37"/>
      <c r="M19" s="37"/>
      <c r="N19" s="39"/>
      <c r="O19" s="37"/>
      <c r="P19" s="37"/>
      <c r="Q19" s="37"/>
      <c r="R19" s="37"/>
      <c r="S19" s="37"/>
      <c r="T19" s="3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</row>
    <row r="20" spans="1:206" s="6" customFormat="1" ht="13.8" thickBot="1" x14ac:dyDescent="0.3">
      <c r="A20" s="55" t="s">
        <v>115</v>
      </c>
      <c r="B20" s="55"/>
      <c r="C20" s="55"/>
      <c r="D20" s="55">
        <f>SUM(D4:D16)</f>
        <v>300684.35221855913</v>
      </c>
      <c r="E20" s="55">
        <f>SUM(E4:E16)</f>
        <v>6127.9300705572068</v>
      </c>
      <c r="F20" s="55">
        <f t="shared" ref="F20:S20" si="3">SUM(F4:F15)</f>
        <v>0</v>
      </c>
      <c r="G20" s="55">
        <f>SUM(G4:G16)</f>
        <v>300684.35221855913</v>
      </c>
      <c r="H20" s="131">
        <f>SUM(H4:H16)</f>
        <v>46377.71551017664</v>
      </c>
      <c r="I20" s="55">
        <f t="shared" si="3"/>
        <v>0</v>
      </c>
      <c r="J20" s="55">
        <f t="shared" si="3"/>
        <v>46377.71551017664</v>
      </c>
      <c r="K20" s="55">
        <f t="shared" si="3"/>
        <v>6127.9300705572068</v>
      </c>
      <c r="L20" s="131">
        <f>SUM(L4:L16)</f>
        <v>54143.921341396199</v>
      </c>
      <c r="M20" s="131">
        <f>SUM(M4:M16)</f>
        <v>34715.406683359754</v>
      </c>
      <c r="N20" s="55">
        <f t="shared" si="3"/>
        <v>0</v>
      </c>
      <c r="O20" s="55">
        <f>SUM(O4:O16)</f>
        <v>282332.70829939336</v>
      </c>
      <c r="P20" s="131">
        <f>SUM(P4:P16)</f>
        <v>282332.70829939336</v>
      </c>
      <c r="Q20" s="55">
        <f>SUM(Q4:Q16)</f>
        <v>18351.643919165785</v>
      </c>
      <c r="R20" s="55">
        <f t="shared" si="3"/>
        <v>26470.561865937951</v>
      </c>
      <c r="S20" s="55">
        <f t="shared" si="3"/>
        <v>11426.397946772173</v>
      </c>
      <c r="T20" s="55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</row>
    <row r="21" spans="1:206" s="6" customFormat="1" ht="13.8" thickBot="1" x14ac:dyDescent="0.3">
      <c r="A21" s="121"/>
      <c r="B21" s="165" t="s">
        <v>116</v>
      </c>
      <c r="C21" s="165"/>
      <c r="D21" s="166">
        <f>SUM(D20:E20)</f>
        <v>306812.28228911635</v>
      </c>
      <c r="E21" s="167"/>
      <c r="F21" s="120"/>
      <c r="G21" s="120"/>
      <c r="H21" s="120"/>
      <c r="I21" s="120"/>
      <c r="J21" s="120"/>
      <c r="K21" s="120"/>
      <c r="L21" s="120"/>
      <c r="M21" s="120"/>
      <c r="N21" s="57"/>
      <c r="O21" s="120"/>
      <c r="P21" s="120"/>
      <c r="Q21" s="120"/>
      <c r="R21" s="120"/>
      <c r="S21" s="120"/>
      <c r="T21" s="5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</row>
    <row r="22" spans="1:206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  <c r="O22" s="52"/>
      <c r="P22" s="52"/>
      <c r="Q22" s="52"/>
      <c r="R22" s="52"/>
      <c r="S22" s="52"/>
      <c r="T22" s="52"/>
      <c r="U22" s="54"/>
    </row>
    <row r="23" spans="1:206" x14ac:dyDescent="0.25">
      <c r="A23" s="63"/>
      <c r="B23" s="64" t="s">
        <v>62</v>
      </c>
      <c r="C23" s="63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5"/>
      <c r="P23" s="65"/>
      <c r="Q23" s="65"/>
      <c r="R23" s="65"/>
      <c r="S23" s="65"/>
      <c r="T23" s="65"/>
    </row>
    <row r="24" spans="1:206" s="4" customFormat="1" ht="13.8" x14ac:dyDescent="0.25">
      <c r="A24" s="67"/>
      <c r="B24" s="67" t="s">
        <v>117</v>
      </c>
      <c r="C24" s="67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</row>
    <row r="25" spans="1:206" s="4" customFormat="1" ht="13.8" x14ac:dyDescent="0.25">
      <c r="A25" s="67"/>
      <c r="B25" s="67" t="s">
        <v>118</v>
      </c>
      <c r="C25" s="67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7"/>
      <c r="T25" s="67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</row>
    <row r="26" spans="1:206" s="4" customFormat="1" ht="13.8" x14ac:dyDescent="0.25">
      <c r="A26" s="67"/>
      <c r="B26" s="67" t="s">
        <v>839</v>
      </c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7"/>
      <c r="T26" s="67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</row>
    <row r="27" spans="1:206" s="4" customFormat="1" ht="13.8" hidden="1" x14ac:dyDescent="0.25">
      <c r="A27" s="67"/>
      <c r="B27" s="67" t="s">
        <v>120</v>
      </c>
      <c r="C27" s="6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7"/>
      <c r="T27" s="67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</row>
    <row r="28" spans="1:206" s="4" customFormat="1" ht="13.8" x14ac:dyDescent="0.25">
      <c r="A28" s="67"/>
      <c r="B28" s="67" t="s">
        <v>807</v>
      </c>
      <c r="C28" s="67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7"/>
      <c r="T28" s="6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</row>
    <row r="29" spans="1:206" s="4" customFormat="1" ht="13.8" x14ac:dyDescent="0.25">
      <c r="A29" s="67"/>
      <c r="B29" s="67" t="s">
        <v>814</v>
      </c>
      <c r="C29" s="67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7"/>
      <c r="T29" s="67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</row>
    <row r="30" spans="1:206" s="4" customFormat="1" ht="13.8" hidden="1" x14ac:dyDescent="0.25">
      <c r="A30" s="67"/>
      <c r="B30" s="67" t="s">
        <v>123</v>
      </c>
      <c r="C30" s="67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7"/>
      <c r="T30" s="67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</row>
    <row r="31" spans="1:206" s="4" customFormat="1" ht="13.8" hidden="1" x14ac:dyDescent="0.25">
      <c r="A31" s="67"/>
      <c r="B31" s="67" t="s">
        <v>124</v>
      </c>
      <c r="C31" s="67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7"/>
      <c r="T31" s="67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</row>
    <row r="32" spans="1:206" s="4" customFormat="1" ht="13.8" hidden="1" x14ac:dyDescent="0.25">
      <c r="A32" s="67"/>
      <c r="B32" s="67" t="s">
        <v>125</v>
      </c>
      <c r="C32" s="67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</row>
    <row r="33" spans="1:61" s="4" customFormat="1" ht="13.8" x14ac:dyDescent="0.25">
      <c r="A33" s="67"/>
      <c r="B33" s="67" t="s">
        <v>815</v>
      </c>
      <c r="C33" s="69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68"/>
      <c r="O33" s="68"/>
      <c r="P33" s="68"/>
      <c r="Q33" s="68"/>
      <c r="R33" s="68"/>
      <c r="S33" s="67"/>
      <c r="T33" s="67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</row>
    <row r="34" spans="1:61" s="4" customFormat="1" ht="13.8" x14ac:dyDescent="0.25">
      <c r="A34" s="67"/>
      <c r="B34" s="67" t="s">
        <v>838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68"/>
      <c r="O34" s="68"/>
      <c r="P34" s="68"/>
      <c r="Q34" s="68"/>
      <c r="R34" s="68"/>
      <c r="S34" s="67"/>
      <c r="T34" s="67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</row>
    <row r="35" spans="1:61" s="4" customFormat="1" ht="13.8" hidden="1" x14ac:dyDescent="0.25">
      <c r="A35" s="67"/>
      <c r="B35" s="67" t="s">
        <v>128</v>
      </c>
      <c r="C35" s="69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68"/>
      <c r="O35" s="68"/>
      <c r="P35" s="68"/>
      <c r="Q35" s="68"/>
      <c r="R35" s="68"/>
      <c r="S35" s="67"/>
      <c r="T35" s="67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</row>
    <row r="36" spans="1:61" s="4" customFormat="1" ht="26.4" customHeight="1" x14ac:dyDescent="0.25">
      <c r="A36" s="67"/>
      <c r="B36" s="177" t="s">
        <v>843</v>
      </c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68"/>
      <c r="Q36" s="68"/>
      <c r="R36" s="68"/>
      <c r="S36" s="67"/>
      <c r="T36" s="67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</row>
    <row r="37" spans="1:61" s="4" customFormat="1" ht="13.8" hidden="1" x14ac:dyDescent="0.25">
      <c r="A37" s="67"/>
      <c r="B37" s="67" t="s">
        <v>130</v>
      </c>
      <c r="C37" s="67"/>
      <c r="D37" s="71" t="s">
        <v>131</v>
      </c>
      <c r="E37" s="68"/>
      <c r="F37" s="71"/>
      <c r="G37" s="71"/>
      <c r="H37" s="71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7"/>
      <c r="T37" s="67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</row>
    <row r="38" spans="1:61" s="4" customFormat="1" ht="13.8" hidden="1" x14ac:dyDescent="0.25">
      <c r="A38" s="67"/>
      <c r="B38" s="67"/>
      <c r="C38" s="67" t="s">
        <v>132</v>
      </c>
      <c r="D38" s="68" t="s">
        <v>133</v>
      </c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7"/>
      <c r="T38" s="67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</row>
    <row r="39" spans="1:61" s="4" customFormat="1" ht="13.8" hidden="1" x14ac:dyDescent="0.25">
      <c r="A39" s="67"/>
      <c r="B39" s="67"/>
      <c r="C39" s="67" t="s">
        <v>132</v>
      </c>
      <c r="D39" s="68" t="s">
        <v>134</v>
      </c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</row>
    <row r="40" spans="1:61" s="4" customFormat="1" ht="13.8" hidden="1" x14ac:dyDescent="0.25">
      <c r="A40" s="67"/>
      <c r="B40" s="67"/>
      <c r="C40" s="67" t="s">
        <v>132</v>
      </c>
      <c r="D40" s="68" t="s">
        <v>135</v>
      </c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</row>
    <row r="41" spans="1:61" s="4" customFormat="1" ht="26.4" customHeight="1" x14ac:dyDescent="0.25">
      <c r="A41" s="67"/>
      <c r="B41" s="168" t="s">
        <v>136</v>
      </c>
      <c r="C41" s="168"/>
      <c r="D41" s="168"/>
      <c r="E41" s="168"/>
      <c r="F41" s="168"/>
      <c r="G41" s="168"/>
      <c r="H41" s="1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7"/>
      <c r="T41" s="67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</row>
    <row r="42" spans="1:61" s="4" customFormat="1" ht="13.8" hidden="1" x14ac:dyDescent="0.25">
      <c r="A42" s="67"/>
      <c r="B42" s="67" t="str">
        <f>IF(Q17&gt;0,"(15) Use " &amp; ROUND(Q17,0) &amp; " CY of material from " &amp; A3 &amp; ". Borrow Excavation item number 208.0100","(15) No Borrow Needed")</f>
        <v>(15) Use 18352 CY of material from DIVISION 1. Borrow Excavation item number 208.0100</v>
      </c>
      <c r="C42" s="69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7"/>
      <c r="T42" s="67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</row>
    <row r="43" spans="1:61" s="4" customFormat="1" ht="13.8" x14ac:dyDescent="0.25">
      <c r="A43" s="67"/>
      <c r="B43" s="10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7"/>
      <c r="T43" s="67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</row>
    <row r="44" spans="1:61" ht="14.4" x14ac:dyDescent="0.3">
      <c r="A44" s="106"/>
      <c r="B44" s="10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</row>
    <row r="45" spans="1:61" ht="14.4" x14ac:dyDescent="0.3">
      <c r="A45" s="106"/>
      <c r="B45" s="10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</row>
    <row r="46" spans="1:61" ht="14.4" x14ac:dyDescent="0.3">
      <c r="A46" s="106"/>
      <c r="B46" s="10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</row>
    <row r="47" spans="1:61" ht="14.4" x14ac:dyDescent="0.3">
      <c r="A47" s="106"/>
      <c r="B47" s="10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</row>
    <row r="48" spans="1:61" ht="14.4" x14ac:dyDescent="0.3">
      <c r="A48" s="106"/>
      <c r="B48" s="108"/>
    </row>
    <row r="54" spans="2:2" x14ac:dyDescent="0.25">
      <c r="B54" s="69"/>
    </row>
  </sheetData>
  <mergeCells count="5">
    <mergeCell ref="D1:E1"/>
    <mergeCell ref="B21:C21"/>
    <mergeCell ref="D21:E21"/>
    <mergeCell ref="B41:H41"/>
    <mergeCell ref="B36:O3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4091"/>
  <sheetViews>
    <sheetView zoomScale="75" workbookViewId="0"/>
  </sheetViews>
  <sheetFormatPr defaultColWidth="26.33203125" defaultRowHeight="13.2" x14ac:dyDescent="0.25"/>
  <cols>
    <col min="1" max="4" width="18.6640625" style="14" customWidth="1"/>
    <col min="5" max="5" width="22.5546875" style="14" customWidth="1"/>
    <col min="6" max="10" width="18.6640625" style="14" customWidth="1"/>
    <col min="11" max="11" width="22.5546875" style="14" bestFit="1" customWidth="1"/>
    <col min="12" max="20" width="18.6640625" style="14" customWidth="1"/>
    <col min="21" max="23" width="18.6640625" style="13" customWidth="1"/>
    <col min="24" max="24" width="47.109375" style="109" bestFit="1" customWidth="1"/>
    <col min="25" max="25" width="219" style="109" bestFit="1" customWidth="1"/>
    <col min="26" max="26" width="124.109375" style="109" bestFit="1" customWidth="1"/>
    <col min="27" max="34" width="26.33203125" style="7"/>
    <col min="35" max="16384" width="26.33203125" style="5"/>
  </cols>
  <sheetData>
    <row r="1" spans="1:34" ht="13.8" thickBot="1" x14ac:dyDescent="0.3"/>
    <row r="2" spans="1:34" s="80" customFormat="1" ht="13.8" thickBot="1" x14ac:dyDescent="0.3">
      <c r="A2" s="72"/>
      <c r="B2" s="72"/>
      <c r="C2" s="72"/>
      <c r="D2" s="73" t="s">
        <v>29</v>
      </c>
      <c r="E2" s="74"/>
      <c r="F2" s="74"/>
      <c r="G2" s="74"/>
      <c r="H2" s="74"/>
      <c r="I2" s="75"/>
      <c r="J2" s="73" t="s">
        <v>57</v>
      </c>
      <c r="K2" s="74"/>
      <c r="L2" s="74"/>
      <c r="M2" s="74"/>
      <c r="N2" s="74"/>
      <c r="O2" s="75"/>
      <c r="P2" s="73" t="s">
        <v>61</v>
      </c>
      <c r="Q2" s="74"/>
      <c r="R2" s="74"/>
      <c r="S2" s="74"/>
      <c r="T2" s="74"/>
      <c r="U2" s="76"/>
      <c r="V2" s="76"/>
      <c r="W2" s="77"/>
      <c r="X2" s="78"/>
      <c r="Y2" s="78"/>
      <c r="Z2" s="78"/>
      <c r="AA2" s="79"/>
      <c r="AB2" s="79"/>
      <c r="AC2" s="79"/>
      <c r="AD2" s="79"/>
      <c r="AE2" s="79"/>
      <c r="AF2" s="79"/>
      <c r="AG2" s="79"/>
      <c r="AH2" s="79"/>
    </row>
    <row r="3" spans="1:34" s="80" customFormat="1" x14ac:dyDescent="0.25">
      <c r="A3" s="81"/>
      <c r="B3" s="81"/>
      <c r="C3" s="81"/>
      <c r="D3" s="82"/>
      <c r="E3" s="83" t="s">
        <v>56</v>
      </c>
      <c r="F3" s="83"/>
      <c r="G3" s="83"/>
      <c r="H3" s="83"/>
      <c r="I3" s="84"/>
      <c r="J3" s="85"/>
      <c r="K3" s="83" t="s">
        <v>56</v>
      </c>
      <c r="L3" s="86"/>
      <c r="M3" s="86"/>
      <c r="N3" s="86"/>
      <c r="O3" s="87"/>
      <c r="P3" s="82"/>
      <c r="Q3" s="83" t="s">
        <v>58</v>
      </c>
      <c r="R3" s="83" t="s">
        <v>58</v>
      </c>
      <c r="S3" s="83" t="s">
        <v>58</v>
      </c>
      <c r="T3" s="83" t="s">
        <v>58</v>
      </c>
      <c r="U3" s="88" t="s">
        <v>59</v>
      </c>
      <c r="V3" s="100" t="s">
        <v>60</v>
      </c>
      <c r="W3" s="103"/>
      <c r="X3" s="78"/>
      <c r="Y3" s="78"/>
      <c r="Z3" s="78"/>
      <c r="AA3" s="79"/>
      <c r="AB3" s="79"/>
      <c r="AC3" s="79"/>
      <c r="AD3" s="79"/>
      <c r="AE3" s="79"/>
      <c r="AF3" s="79"/>
      <c r="AG3" s="79"/>
      <c r="AH3" s="79"/>
    </row>
    <row r="4" spans="1:34" s="80" customFormat="1" x14ac:dyDescent="0.25">
      <c r="A4" s="81"/>
      <c r="B4" s="81"/>
      <c r="C4" s="81"/>
      <c r="D4" s="82" t="s">
        <v>38</v>
      </c>
      <c r="E4" s="83" t="s">
        <v>42</v>
      </c>
      <c r="F4" s="83" t="s">
        <v>39</v>
      </c>
      <c r="G4" s="83" t="s">
        <v>40</v>
      </c>
      <c r="H4" s="83" t="s">
        <v>41</v>
      </c>
      <c r="I4" s="84" t="s">
        <v>0</v>
      </c>
      <c r="J4" s="82" t="s">
        <v>38</v>
      </c>
      <c r="K4" s="83" t="s">
        <v>42</v>
      </c>
      <c r="L4" s="83" t="s">
        <v>39</v>
      </c>
      <c r="M4" s="83" t="s">
        <v>40</v>
      </c>
      <c r="N4" s="83" t="s">
        <v>41</v>
      </c>
      <c r="O4" s="84" t="s">
        <v>0</v>
      </c>
      <c r="P4" s="82" t="s">
        <v>38</v>
      </c>
      <c r="Q4" s="83" t="s">
        <v>39</v>
      </c>
      <c r="R4" s="83" t="s">
        <v>47</v>
      </c>
      <c r="S4" s="83" t="s">
        <v>48</v>
      </c>
      <c r="T4" s="84" t="s">
        <v>49</v>
      </c>
      <c r="U4" s="89" t="s">
        <v>50</v>
      </c>
      <c r="V4" s="100" t="s">
        <v>50</v>
      </c>
      <c r="W4" s="104" t="s">
        <v>51</v>
      </c>
      <c r="X4" s="78"/>
      <c r="Y4" s="78"/>
      <c r="Z4" s="78"/>
      <c r="AA4" s="79"/>
      <c r="AB4" s="79"/>
      <c r="AC4" s="79"/>
      <c r="AD4" s="79"/>
      <c r="AE4" s="79"/>
      <c r="AF4" s="79"/>
      <c r="AG4" s="79"/>
      <c r="AH4" s="79"/>
    </row>
    <row r="5" spans="1:34" s="80" customFormat="1" x14ac:dyDescent="0.25">
      <c r="A5" s="81" t="s">
        <v>1</v>
      </c>
      <c r="B5" s="81" t="s">
        <v>36</v>
      </c>
      <c r="C5" s="81" t="s">
        <v>37</v>
      </c>
      <c r="D5" s="90"/>
      <c r="E5" s="83"/>
      <c r="F5" s="91"/>
      <c r="G5" s="91"/>
      <c r="H5" s="91"/>
      <c r="I5" s="92"/>
      <c r="J5" s="82"/>
      <c r="K5" s="83"/>
      <c r="L5" s="91"/>
      <c r="M5" s="91"/>
      <c r="N5" s="91"/>
      <c r="O5" s="92"/>
      <c r="P5" s="90"/>
      <c r="Q5" s="91"/>
      <c r="R5" s="91"/>
      <c r="S5" s="91"/>
      <c r="T5" s="92"/>
      <c r="U5" s="93"/>
      <c r="V5" s="101"/>
      <c r="W5" s="92"/>
      <c r="X5" s="78"/>
      <c r="Y5" s="78"/>
      <c r="Z5" s="78"/>
      <c r="AA5" s="79"/>
      <c r="AB5" s="79"/>
      <c r="AC5" s="79"/>
      <c r="AD5" s="79"/>
      <c r="AE5" s="79"/>
      <c r="AF5" s="79"/>
      <c r="AG5" s="79"/>
      <c r="AH5" s="79"/>
    </row>
    <row r="6" spans="1:34" s="80" customFormat="1" ht="13.8" thickBot="1" x14ac:dyDescent="0.3">
      <c r="A6" s="94"/>
      <c r="B6" s="94"/>
      <c r="C6" s="94"/>
      <c r="D6" s="95"/>
      <c r="E6" s="96"/>
      <c r="F6" s="96"/>
      <c r="G6" s="96"/>
      <c r="H6" s="96"/>
      <c r="I6" s="97"/>
      <c r="J6" s="95" t="s">
        <v>43</v>
      </c>
      <c r="K6" s="96" t="s">
        <v>44</v>
      </c>
      <c r="L6" s="96" t="s">
        <v>45</v>
      </c>
      <c r="M6" s="96"/>
      <c r="N6" s="96"/>
      <c r="O6" s="97"/>
      <c r="P6" s="95" t="s">
        <v>43</v>
      </c>
      <c r="Q6" s="96"/>
      <c r="R6" s="96" t="s">
        <v>46</v>
      </c>
      <c r="S6" s="96"/>
      <c r="T6" s="97" t="s">
        <v>52</v>
      </c>
      <c r="U6" s="98" t="s">
        <v>53</v>
      </c>
      <c r="V6" s="102" t="s">
        <v>54</v>
      </c>
      <c r="W6" s="105" t="s">
        <v>55</v>
      </c>
      <c r="X6" s="78"/>
      <c r="Y6" s="78"/>
      <c r="Z6" s="78"/>
      <c r="AA6" s="79"/>
      <c r="AB6" s="79"/>
      <c r="AC6" s="79"/>
      <c r="AD6" s="79"/>
      <c r="AE6" s="79"/>
      <c r="AF6" s="79"/>
      <c r="AG6" s="79"/>
      <c r="AH6" s="79"/>
    </row>
    <row r="7" spans="1:34" x14ac:dyDescent="0.25">
      <c r="A7" s="8"/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</row>
    <row r="8" spans="1:34" x14ac:dyDescent="0.25">
      <c r="A8" s="8"/>
      <c r="B8" s="9"/>
      <c r="C8" s="9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</row>
    <row r="9" spans="1:34" ht="12.75" customHeight="1" x14ac:dyDescent="0.25">
      <c r="A9" s="8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</row>
    <row r="10" spans="1:34" ht="12.75" customHeight="1" thickBot="1" x14ac:dyDescent="0.3">
      <c r="A10" s="8"/>
      <c r="B10" s="8"/>
      <c r="C10" s="8"/>
      <c r="D10" s="8"/>
      <c r="E10" s="8"/>
      <c r="F10" s="8"/>
      <c r="G10" s="8"/>
      <c r="H10" s="8"/>
      <c r="I10" s="8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34" ht="12.75" customHeight="1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X11" s="110" t="s">
        <v>62</v>
      </c>
      <c r="Y11" s="111"/>
      <c r="Z11" s="112"/>
    </row>
    <row r="12" spans="1:34" ht="12.7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X12" s="110" t="s">
        <v>63</v>
      </c>
      <c r="Y12" s="111" t="s">
        <v>64</v>
      </c>
      <c r="Z12" s="111"/>
    </row>
    <row r="13" spans="1:34" ht="12.75" customHeight="1" x14ac:dyDescent="0.25">
      <c r="A13" s="12"/>
      <c r="B13" s="12"/>
      <c r="C13" s="12"/>
      <c r="D13" s="12"/>
      <c r="E13" s="12"/>
      <c r="F13" s="15"/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X13" s="113" t="s">
        <v>65</v>
      </c>
      <c r="Y13" s="114" t="s">
        <v>66</v>
      </c>
      <c r="Z13" s="114"/>
    </row>
    <row r="14" spans="1:34" ht="12.75" customHeight="1" x14ac:dyDescent="0.25">
      <c r="A14" s="12"/>
      <c r="B14" s="12"/>
      <c r="C14" s="12"/>
      <c r="D14" s="12"/>
      <c r="E14" s="12"/>
      <c r="F14" s="15"/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X14" s="113" t="s">
        <v>67</v>
      </c>
      <c r="Y14" s="114" t="s">
        <v>68</v>
      </c>
      <c r="Z14" s="114"/>
    </row>
    <row r="15" spans="1:34" ht="12.75" customHeight="1" x14ac:dyDescent="0.25">
      <c r="A15" s="12"/>
      <c r="B15" s="12"/>
      <c r="C15" s="12"/>
      <c r="D15" s="12"/>
      <c r="E15" s="12"/>
      <c r="F15" s="15"/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X15" s="113" t="s">
        <v>69</v>
      </c>
      <c r="Y15" s="114" t="s">
        <v>70</v>
      </c>
      <c r="Z15" s="114" t="s">
        <v>71</v>
      </c>
    </row>
    <row r="16" spans="1:34" ht="12.75" customHeight="1" x14ac:dyDescent="0.25">
      <c r="A16" s="12"/>
      <c r="B16" s="12"/>
      <c r="C16" s="12"/>
      <c r="D16" s="12"/>
      <c r="E16" s="12"/>
      <c r="F16" s="15"/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X16" s="113" t="s">
        <v>72</v>
      </c>
      <c r="Y16" s="114" t="s">
        <v>70</v>
      </c>
      <c r="Z16" s="114" t="s">
        <v>73</v>
      </c>
    </row>
    <row r="17" spans="1:26" ht="12.75" customHeight="1" x14ac:dyDescent="0.25">
      <c r="A17" s="12"/>
      <c r="B17" s="12"/>
      <c r="C17" s="12"/>
      <c r="D17" s="12"/>
      <c r="E17" s="12"/>
      <c r="F17" s="15"/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X17" s="115" t="s">
        <v>74</v>
      </c>
      <c r="Y17" s="116" t="s">
        <v>75</v>
      </c>
      <c r="Z17" s="116" t="s">
        <v>76</v>
      </c>
    </row>
    <row r="18" spans="1:26" ht="12.75" customHeight="1" x14ac:dyDescent="0.25">
      <c r="A18" s="12"/>
      <c r="B18" s="12"/>
      <c r="C18" s="12"/>
      <c r="D18" s="12"/>
      <c r="E18" s="12"/>
      <c r="F18" s="15"/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X18" s="115" t="s">
        <v>77</v>
      </c>
      <c r="Y18" s="116" t="s">
        <v>78</v>
      </c>
      <c r="Z18" s="116" t="s">
        <v>79</v>
      </c>
    </row>
    <row r="19" spans="1:26" ht="12.75" customHeight="1" x14ac:dyDescent="0.25">
      <c r="A19" s="12"/>
      <c r="B19" s="12"/>
      <c r="C19" s="12"/>
      <c r="D19" s="12"/>
      <c r="E19" s="12"/>
      <c r="F19" s="15"/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X19" s="115" t="s">
        <v>80</v>
      </c>
      <c r="Y19" s="116" t="s">
        <v>81</v>
      </c>
      <c r="Z19" s="116" t="s">
        <v>82</v>
      </c>
    </row>
    <row r="20" spans="1:26" ht="12.75" customHeight="1" x14ac:dyDescent="0.25">
      <c r="A20" s="12"/>
      <c r="B20" s="12"/>
      <c r="C20" s="12"/>
      <c r="D20" s="12"/>
      <c r="E20" s="12"/>
      <c r="F20" s="15"/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X20" s="115" t="s">
        <v>80</v>
      </c>
      <c r="Y20" s="116" t="s">
        <v>83</v>
      </c>
      <c r="Z20" s="116" t="s">
        <v>84</v>
      </c>
    </row>
    <row r="21" spans="1:26" ht="12.75" customHeight="1" x14ac:dyDescent="0.25">
      <c r="A21" s="12"/>
      <c r="B21" s="12"/>
      <c r="C21" s="12"/>
      <c r="D21" s="12"/>
      <c r="E21" s="12"/>
      <c r="F21" s="15"/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X21" s="115" t="s">
        <v>80</v>
      </c>
      <c r="Y21" s="116" t="s">
        <v>85</v>
      </c>
      <c r="Z21" s="116" t="s">
        <v>86</v>
      </c>
    </row>
    <row r="22" spans="1:26" ht="12.75" customHeight="1" thickBot="1" x14ac:dyDescent="0.3">
      <c r="A22" s="12"/>
      <c r="B22" s="12"/>
      <c r="C22" s="12"/>
      <c r="D22" s="12"/>
      <c r="E22" s="12"/>
      <c r="F22" s="15"/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X22" s="117" t="s">
        <v>80</v>
      </c>
      <c r="Y22" s="117" t="s">
        <v>87</v>
      </c>
      <c r="Z22" s="117" t="s">
        <v>88</v>
      </c>
    </row>
    <row r="23" spans="1:26" ht="12.75" customHeight="1" x14ac:dyDescent="0.25">
      <c r="A23" s="12"/>
      <c r="B23" s="12"/>
      <c r="C23" s="12"/>
      <c r="D23" s="12"/>
      <c r="E23" s="12"/>
      <c r="F23" s="15"/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X23" s="118"/>
      <c r="Y23" s="118"/>
      <c r="Z23" s="118"/>
    </row>
    <row r="24" spans="1:26" ht="12.7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X24" s="118"/>
      <c r="Y24" s="118"/>
      <c r="Z24" s="118"/>
    </row>
    <row r="25" spans="1:26" ht="12.7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X25" s="118"/>
      <c r="Y25" s="118"/>
      <c r="Z25" s="118"/>
    </row>
    <row r="26" spans="1:26" ht="12.7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X26" s="118"/>
      <c r="Y26" s="118"/>
      <c r="Z26" s="118"/>
    </row>
    <row r="27" spans="1:26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X27" s="118"/>
      <c r="Y27" s="118"/>
      <c r="Z27" s="118"/>
    </row>
    <row r="28" spans="1:26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X28" s="118"/>
      <c r="Y28" s="118"/>
      <c r="Z28" s="118"/>
    </row>
    <row r="29" spans="1:26" ht="12.7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6" ht="12.7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6" ht="12.7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6" ht="12.7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ht="12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12.7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12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ht="12.7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2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2.7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12.7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ht="12.7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ht="12.7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ht="12.7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12.7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ht="12.7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ht="12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ht="12.7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ht="12.7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ht="12.7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ht="12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ht="12.7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ht="12.7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ht="12.75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ht="12.7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ht="12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ht="12.7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ht="12.75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ht="12.7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ht="12.7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ht="12.7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ht="12.7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ht="12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ht="12.7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ht="12.75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ht="12.75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ht="12.75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ht="12.75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ht="12.75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ht="12.7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2.7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ht="12.7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ht="12.7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ht="12.7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ht="12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ht="12.7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ht="12.7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ht="12.7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ht="12.7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ht="12.7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ht="12.7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ht="12.7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ht="12.7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ht="12.7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ht="12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ht="12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ht="12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ht="12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ht="12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ht="12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ht="12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ht="12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ht="12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ht="12.7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ht="12.7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ht="12.7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ht="12.7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ht="12.7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ht="12.7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ht="12.7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ht="12.7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ht="12.7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ht="12.7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ht="12.7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ht="12.7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ht="12.7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ht="12.7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ht="12.7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ht="12.7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ht="12.7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ht="12.7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ht="12.7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ht="12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ht="12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ht="12.7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ht="12.7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ht="12.7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ht="12.7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ht="12.7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ht="12.7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ht="12.7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ht="12.7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ht="12.7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ht="12.7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ht="12.7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ht="12.7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ht="12.7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ht="12.7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ht="12.7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ht="12.7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ht="12.7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ht="12.7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ht="12.7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ht="12.7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ht="12.7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ht="12.7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ht="12.7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ht="12.7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ht="12.7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ht="12.7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ht="12.7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ht="12.7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ht="12.7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ht="12.7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ht="12.7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ht="12.7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ht="12.7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ht="12.7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ht="12.7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ht="12.7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ht="12.7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ht="12.7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ht="12.7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ht="12.7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ht="12.7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ht="12.7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ht="12.7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ht="12.7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ht="12.7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ht="12.7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ht="12.7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ht="12.7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ht="12.7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ht="12.7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ht="12.7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ht="12.7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ht="12.7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ht="12.7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ht="12.7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ht="12.7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ht="12.7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ht="12.7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ht="12.7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ht="12.7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ht="12.7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ht="12.7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ht="12.7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ht="12.7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ht="12.7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ht="12.7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ht="12.7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ht="12.7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ht="12.7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ht="12.7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ht="12.7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ht="12.7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ht="12.7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ht="12.7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ht="12.7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ht="12.7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ht="12.7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ht="12.7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ht="12.7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ht="12.7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ht="12.7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ht="12.7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ht="12.7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ht="12.7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ht="12.7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ht="12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ht="12.7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ht="12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ht="12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ht="12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ht="12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ht="12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ht="12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ht="12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ht="12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ht="12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ht="12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ht="12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ht="12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ht="12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ht="12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ht="12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ht="12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ht="12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ht="12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ht="12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ht="12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ht="12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ht="12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ht="12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ht="12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ht="12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ht="12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ht="12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ht="12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ht="12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ht="12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ht="12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ht="12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ht="12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ht="12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ht="12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ht="12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ht="12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ht="12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ht="12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ht="12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ht="12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ht="12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ht="12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ht="12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ht="12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ht="12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ht="12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ht="12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ht="12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ht="12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ht="12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ht="12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ht="12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ht="12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ht="12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ht="12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ht="12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ht="12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ht="12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ht="12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ht="12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ht="12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ht="12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ht="12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ht="12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ht="12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ht="12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ht="12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ht="12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ht="12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ht="12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ht="12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ht="12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ht="12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ht="12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ht="12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ht="12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ht="12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ht="12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ht="12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ht="12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ht="12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ht="12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ht="12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ht="12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ht="12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ht="12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ht="12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ht="12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ht="12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ht="12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ht="12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ht="12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ht="12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ht="12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ht="12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ht="12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ht="12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ht="12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ht="12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ht="12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ht="12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ht="12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ht="12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ht="12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ht="12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ht="12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ht="12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ht="12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ht="12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ht="12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ht="12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ht="12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ht="12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ht="12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ht="12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ht="12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ht="12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ht="12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ht="12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ht="12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ht="12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ht="12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ht="12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ht="12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ht="12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ht="12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ht="12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ht="12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ht="12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ht="12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ht="12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ht="12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ht="12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ht="12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ht="12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ht="12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ht="12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ht="12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ht="12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ht="12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ht="12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ht="12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ht="12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ht="12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ht="12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ht="12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ht="12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ht="12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ht="12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ht="12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ht="12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ht="12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ht="12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ht="12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ht="12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ht="12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ht="12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ht="12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ht="12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ht="12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ht="12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ht="12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ht="12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ht="12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ht="12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ht="12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ht="12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ht="12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ht="12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ht="12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ht="12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ht="12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ht="12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ht="12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ht="12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ht="12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ht="12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ht="12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ht="12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ht="12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ht="12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ht="12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ht="12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ht="12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ht="12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ht="12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ht="12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ht="12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ht="12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ht="12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ht="12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ht="12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ht="12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ht="12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ht="12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ht="12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ht="12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ht="12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ht="12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ht="12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ht="12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ht="12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ht="12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ht="12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ht="12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ht="12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ht="12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ht="12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ht="12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ht="12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ht="12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ht="12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ht="12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ht="12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ht="12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ht="12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ht="12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ht="12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ht="12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ht="12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ht="12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ht="12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ht="12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ht="12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ht="12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ht="12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ht="12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ht="12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ht="12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ht="12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ht="12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ht="12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ht="12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ht="12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ht="12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ht="12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ht="12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ht="12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ht="12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ht="12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ht="12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ht="12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ht="12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ht="12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ht="12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ht="12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ht="12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ht="12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ht="12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ht="12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ht="12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ht="12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ht="12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ht="12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ht="12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ht="12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ht="12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ht="12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ht="12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ht="12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ht="12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ht="12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ht="12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ht="12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ht="12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ht="12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ht="12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ht="12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ht="12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ht="12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ht="12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ht="12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ht="12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ht="12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ht="12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ht="12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ht="12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ht="12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ht="12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ht="12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ht="12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ht="12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ht="12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ht="12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ht="12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ht="12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ht="12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ht="12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ht="12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ht="12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ht="12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ht="12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ht="12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ht="12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ht="12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ht="12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ht="12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ht="12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ht="12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ht="12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ht="12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ht="12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ht="12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ht="12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ht="12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ht="12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ht="12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ht="12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ht="12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ht="12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ht="12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ht="12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ht="12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ht="12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ht="12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ht="12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ht="12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ht="12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ht="12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ht="12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ht="12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ht="12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ht="12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ht="12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ht="12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ht="12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ht="12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ht="12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ht="12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ht="12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ht="12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ht="12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ht="12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ht="12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ht="12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ht="12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ht="12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ht="12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ht="12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ht="12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ht="12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ht="12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ht="12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ht="12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ht="12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ht="12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ht="12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ht="12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ht="12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ht="12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ht="12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ht="12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ht="12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ht="12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ht="12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ht="12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ht="12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ht="12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ht="12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ht="12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ht="12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ht="12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ht="12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ht="12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ht="12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ht="12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ht="12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ht="12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ht="12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ht="12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ht="12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ht="12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ht="12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ht="12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ht="12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ht="12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ht="12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ht="12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ht="12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ht="12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6" ht="12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6" ht="12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6" ht="12.75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6" ht="12.7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6" ht="12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6" ht="12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6" ht="12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6" ht="12.75" customHeight="1" thickBo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6" ht="13.8" thickBo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X601" s="110" t="s">
        <v>2</v>
      </c>
      <c r="Y601" s="111"/>
      <c r="Z601" s="112"/>
    </row>
    <row r="602" spans="1:26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X602" s="110" t="s">
        <v>3</v>
      </c>
      <c r="Y602" s="111" t="s">
        <v>4</v>
      </c>
      <c r="Z602" s="111"/>
    </row>
    <row r="603" spans="1:26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X603" s="113" t="s">
        <v>5</v>
      </c>
      <c r="Y603" s="114" t="s">
        <v>6</v>
      </c>
      <c r="Z603" s="114"/>
    </row>
    <row r="604" spans="1:26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X604" s="113" t="s">
        <v>7</v>
      </c>
      <c r="Y604" s="114" t="s">
        <v>8</v>
      </c>
      <c r="Z604" s="114"/>
    </row>
    <row r="605" spans="1:26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X605" s="113" t="s">
        <v>9</v>
      </c>
      <c r="Y605" s="114" t="s">
        <v>10</v>
      </c>
      <c r="Z605" s="114" t="s">
        <v>11</v>
      </c>
    </row>
    <row r="606" spans="1:26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X606" s="113" t="s">
        <v>12</v>
      </c>
      <c r="Y606" s="114" t="s">
        <v>10</v>
      </c>
      <c r="Z606" s="114" t="s">
        <v>13</v>
      </c>
    </row>
    <row r="607" spans="1:26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X607" s="115" t="s">
        <v>14</v>
      </c>
      <c r="Y607" s="116" t="s">
        <v>15</v>
      </c>
      <c r="Z607" s="116" t="s">
        <v>16</v>
      </c>
    </row>
    <row r="608" spans="1:26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X608" s="115" t="s">
        <v>17</v>
      </c>
      <c r="Y608" s="116" t="s">
        <v>18</v>
      </c>
      <c r="Z608" s="116" t="s">
        <v>19</v>
      </c>
    </row>
    <row r="609" spans="1:26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X609" s="115" t="s">
        <v>20</v>
      </c>
      <c r="Y609" s="116" t="s">
        <v>21</v>
      </c>
      <c r="Z609" s="116" t="s">
        <v>22</v>
      </c>
    </row>
    <row r="610" spans="1:26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X610" s="115" t="s">
        <v>20</v>
      </c>
      <c r="Y610" s="116" t="s">
        <v>23</v>
      </c>
      <c r="Z610" s="116" t="s">
        <v>24</v>
      </c>
    </row>
    <row r="611" spans="1:26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X611" s="115" t="s">
        <v>20</v>
      </c>
      <c r="Y611" s="116" t="s">
        <v>25</v>
      </c>
      <c r="Z611" s="116" t="s">
        <v>26</v>
      </c>
    </row>
    <row r="612" spans="1:26" ht="13.8" thickBo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X612" s="117" t="s">
        <v>20</v>
      </c>
      <c r="Y612" s="117" t="s">
        <v>27</v>
      </c>
      <c r="Z612" s="117" t="s">
        <v>28</v>
      </c>
    </row>
    <row r="613" spans="1:26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6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6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6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6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6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6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6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6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6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6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6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  <row r="1129" spans="1:20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</row>
    <row r="1130" spans="1:20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</row>
    <row r="1131" spans="1:20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</row>
    <row r="1132" spans="1:20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</row>
    <row r="1133" spans="1:20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</row>
    <row r="1134" spans="1:20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</row>
    <row r="1135" spans="1:20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</row>
    <row r="1136" spans="1:20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</row>
    <row r="1137" spans="1:20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</row>
    <row r="1138" spans="1:20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</row>
    <row r="1139" spans="1:20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</row>
    <row r="1140" spans="1:20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</row>
    <row r="1141" spans="1:20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</row>
    <row r="1142" spans="1:20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</row>
    <row r="1143" spans="1:20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</row>
    <row r="1144" spans="1:20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</row>
    <row r="1145" spans="1:20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</row>
    <row r="1146" spans="1:20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</row>
    <row r="1147" spans="1:20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</row>
    <row r="1148" spans="1:20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</row>
    <row r="1149" spans="1:20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</row>
    <row r="1150" spans="1:20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</row>
    <row r="1151" spans="1:20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</row>
    <row r="1152" spans="1:20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</row>
    <row r="1153" spans="1:20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</row>
    <row r="1154" spans="1:20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</row>
    <row r="1155" spans="1:20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</row>
    <row r="1156" spans="1:20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</row>
    <row r="1157" spans="1:20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</row>
    <row r="1158" spans="1:20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</row>
    <row r="1159" spans="1:20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</row>
    <row r="1160" spans="1:20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</row>
    <row r="1161" spans="1:20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</row>
    <row r="1162" spans="1:20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</row>
    <row r="1163" spans="1:20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</row>
    <row r="1164" spans="1:20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</row>
    <row r="1165" spans="1:20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</row>
    <row r="1166" spans="1:20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</row>
    <row r="1167" spans="1:20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</row>
    <row r="1168" spans="1:20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</row>
    <row r="1169" spans="1:20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</row>
    <row r="1170" spans="1:20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</row>
    <row r="1171" spans="1:20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</row>
    <row r="1172" spans="1:20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</row>
    <row r="1173" spans="1:20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</row>
    <row r="1174" spans="1:20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</row>
    <row r="1175" spans="1:20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</row>
    <row r="1176" spans="1:20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</row>
    <row r="1177" spans="1:20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</row>
    <row r="1178" spans="1:20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</row>
    <row r="1179" spans="1:20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</row>
    <row r="1180" spans="1:20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</row>
    <row r="1181" spans="1:20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</row>
    <row r="1182" spans="1:20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</row>
    <row r="1183" spans="1:20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</row>
    <row r="1184" spans="1:20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</row>
    <row r="1185" spans="1:20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</row>
    <row r="1186" spans="1:20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</row>
    <row r="1187" spans="1:20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</row>
    <row r="1188" spans="1:20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</row>
    <row r="1189" spans="1:20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</row>
    <row r="1190" spans="1:20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</row>
    <row r="1191" spans="1:20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</row>
    <row r="1192" spans="1:20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</row>
    <row r="1193" spans="1:20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</row>
    <row r="1194" spans="1:20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</row>
    <row r="1195" spans="1:20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</row>
    <row r="1196" spans="1:20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</row>
    <row r="1197" spans="1:20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</row>
    <row r="1198" spans="1:20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</row>
    <row r="1199" spans="1:20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</row>
    <row r="1200" spans="1:20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</row>
    <row r="1201" spans="1:20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</row>
    <row r="1202" spans="1:20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</row>
    <row r="1203" spans="1:20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</row>
    <row r="1204" spans="1:20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</row>
    <row r="1205" spans="1:20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</row>
    <row r="1206" spans="1:20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</row>
    <row r="1207" spans="1:20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</row>
    <row r="1208" spans="1:20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</row>
    <row r="1209" spans="1:20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</row>
    <row r="1210" spans="1:20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</row>
    <row r="1211" spans="1:20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</row>
    <row r="1212" spans="1:20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</row>
    <row r="1213" spans="1:20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</row>
    <row r="1214" spans="1:20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</row>
    <row r="1215" spans="1:20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</row>
    <row r="1216" spans="1:20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</row>
    <row r="1217" spans="1:20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</row>
    <row r="1218" spans="1:20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</row>
    <row r="1219" spans="1:20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</row>
    <row r="1220" spans="1:20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</row>
    <row r="1221" spans="1:20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</row>
    <row r="1222" spans="1:20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</row>
    <row r="1223" spans="1:20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</row>
    <row r="1224" spans="1:20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</row>
    <row r="1225" spans="1:20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</row>
    <row r="1226" spans="1:20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</row>
    <row r="1227" spans="1:20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</row>
    <row r="1228" spans="1:20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</row>
    <row r="1229" spans="1:20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</row>
    <row r="1230" spans="1:20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</row>
    <row r="1231" spans="1:20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</row>
    <row r="1232" spans="1:20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</row>
    <row r="1233" spans="1:20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</row>
    <row r="1234" spans="1:20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</row>
    <row r="1235" spans="1:20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</row>
    <row r="1236" spans="1:20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</row>
    <row r="1237" spans="1:20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</row>
    <row r="1238" spans="1:20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</row>
    <row r="1239" spans="1:20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</row>
    <row r="1240" spans="1:20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</row>
    <row r="1241" spans="1:20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</row>
    <row r="1242" spans="1:20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</row>
    <row r="1243" spans="1:20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</row>
    <row r="1244" spans="1:20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</row>
    <row r="1245" spans="1:20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</row>
    <row r="1246" spans="1:20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</row>
    <row r="1247" spans="1:20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</row>
    <row r="1248" spans="1:20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</row>
    <row r="1249" spans="1:20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</row>
    <row r="1250" spans="1:20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</row>
    <row r="1251" spans="1:20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</row>
    <row r="1252" spans="1:20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</row>
    <row r="1253" spans="1:20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</row>
    <row r="1254" spans="1:20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</row>
    <row r="1255" spans="1:20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</row>
    <row r="1256" spans="1:20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</row>
    <row r="1257" spans="1:20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</row>
    <row r="1258" spans="1:20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</row>
    <row r="1259" spans="1:20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</row>
    <row r="1260" spans="1:20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</row>
    <row r="1261" spans="1:20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</row>
    <row r="1262" spans="1:20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</row>
    <row r="1263" spans="1:20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</row>
    <row r="1264" spans="1:20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</row>
    <row r="1265" spans="1:20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</row>
    <row r="1266" spans="1:20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</row>
    <row r="1267" spans="1:20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</row>
    <row r="1268" spans="1:20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</row>
    <row r="1269" spans="1:20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</row>
    <row r="1270" spans="1:20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</row>
    <row r="1271" spans="1:20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</row>
    <row r="1272" spans="1:20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</row>
    <row r="1273" spans="1:20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</row>
    <row r="1274" spans="1:20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</row>
    <row r="1275" spans="1:20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</row>
    <row r="1276" spans="1:20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</row>
    <row r="1277" spans="1:20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</row>
    <row r="1278" spans="1:20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</row>
    <row r="1279" spans="1:20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</row>
    <row r="1280" spans="1:20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</row>
    <row r="1281" spans="1:20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</row>
    <row r="1282" spans="1:20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</row>
    <row r="1283" spans="1:20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</row>
    <row r="1284" spans="1:20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</row>
    <row r="1285" spans="1:20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</row>
    <row r="1286" spans="1:20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</row>
    <row r="1287" spans="1:20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</row>
    <row r="1288" spans="1:20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</row>
    <row r="1289" spans="1:20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</row>
    <row r="1290" spans="1:20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</row>
    <row r="1291" spans="1:20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</row>
    <row r="1292" spans="1:20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</row>
    <row r="1293" spans="1:20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</row>
    <row r="1294" spans="1:20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</row>
    <row r="1295" spans="1:20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</row>
    <row r="1296" spans="1:20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</row>
    <row r="1297" spans="1:20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</row>
    <row r="1298" spans="1:20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</row>
    <row r="1299" spans="1:20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</row>
    <row r="1300" spans="1:20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</row>
    <row r="1301" spans="1:20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</row>
    <row r="1302" spans="1:20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</row>
    <row r="1303" spans="1:20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</row>
    <row r="1304" spans="1:20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</row>
    <row r="1305" spans="1:20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</row>
    <row r="1306" spans="1:20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</row>
    <row r="1307" spans="1:20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</row>
    <row r="1308" spans="1:20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</row>
    <row r="1309" spans="1:20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</row>
    <row r="1310" spans="1:20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</row>
    <row r="1311" spans="1:20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</row>
    <row r="1312" spans="1:20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</row>
    <row r="1313" spans="1:20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</row>
    <row r="1314" spans="1:20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</row>
    <row r="1315" spans="1:20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</row>
    <row r="1316" spans="1:20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</row>
    <row r="1317" spans="1:20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</row>
    <row r="1318" spans="1:20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</row>
    <row r="1319" spans="1:20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</row>
    <row r="1320" spans="1:20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</row>
    <row r="1321" spans="1:20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</row>
    <row r="1322" spans="1:20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</row>
    <row r="1323" spans="1:20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</row>
    <row r="1324" spans="1:20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</row>
    <row r="1325" spans="1:20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</row>
    <row r="1326" spans="1:20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</row>
    <row r="1327" spans="1:20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</row>
    <row r="1328" spans="1:20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</row>
    <row r="1329" spans="1:20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</row>
    <row r="1330" spans="1:20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</row>
    <row r="1331" spans="1:20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</row>
    <row r="1332" spans="1:20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</row>
    <row r="1333" spans="1:20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</row>
    <row r="1334" spans="1:20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</row>
    <row r="1335" spans="1:20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</row>
    <row r="1336" spans="1:20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</row>
    <row r="1337" spans="1:20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</row>
    <row r="1338" spans="1:20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</row>
    <row r="1339" spans="1:20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</row>
    <row r="1340" spans="1:20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</row>
    <row r="1341" spans="1:20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</row>
    <row r="1342" spans="1:20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</row>
    <row r="1343" spans="1:20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</row>
    <row r="1344" spans="1:20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</row>
    <row r="1345" spans="1:20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</row>
    <row r="1346" spans="1:20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</row>
    <row r="1347" spans="1:20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</row>
    <row r="1348" spans="1:20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</row>
    <row r="1349" spans="1:20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</row>
    <row r="1350" spans="1:20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</row>
    <row r="1351" spans="1:20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</row>
    <row r="1352" spans="1:20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</row>
    <row r="1353" spans="1:20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</row>
    <row r="1354" spans="1:20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</row>
    <row r="1355" spans="1:20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</row>
    <row r="1356" spans="1:20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</row>
    <row r="1357" spans="1:20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</row>
    <row r="1358" spans="1:20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</row>
    <row r="1359" spans="1:20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</row>
    <row r="1360" spans="1:20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</row>
    <row r="1361" spans="1:20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</row>
    <row r="1362" spans="1:20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</row>
    <row r="1363" spans="1:20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</row>
    <row r="1364" spans="1:20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</row>
    <row r="1365" spans="1:20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</row>
    <row r="1366" spans="1:20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</row>
    <row r="1367" spans="1:20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</row>
    <row r="1368" spans="1:20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</row>
    <row r="1369" spans="1:20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</row>
    <row r="1370" spans="1:20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</row>
    <row r="1371" spans="1:20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</row>
    <row r="1372" spans="1:20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</row>
    <row r="1373" spans="1:20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</row>
    <row r="1374" spans="1:20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</row>
    <row r="1375" spans="1:20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</row>
    <row r="1376" spans="1:20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</row>
    <row r="1377" spans="1:20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</row>
    <row r="1378" spans="1:20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</row>
    <row r="1379" spans="1:20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</row>
    <row r="1380" spans="1:20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</row>
    <row r="1381" spans="1:20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</row>
    <row r="1382" spans="1:20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</row>
    <row r="1383" spans="1:20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</row>
    <row r="1384" spans="1:20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</row>
    <row r="1385" spans="1:20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</row>
    <row r="1386" spans="1:20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</row>
    <row r="1387" spans="1:20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</row>
    <row r="1388" spans="1:20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</row>
    <row r="1389" spans="1:20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</row>
    <row r="1390" spans="1:20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</row>
    <row r="1391" spans="1:20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</row>
    <row r="1392" spans="1:20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</row>
    <row r="1393" spans="1:20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</row>
    <row r="1394" spans="1:20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</row>
    <row r="1395" spans="1:20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</row>
    <row r="1396" spans="1:20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</row>
    <row r="1397" spans="1:20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</row>
    <row r="1398" spans="1:20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</row>
    <row r="1399" spans="1:20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</row>
    <row r="1400" spans="1:20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</row>
    <row r="1401" spans="1:20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</row>
    <row r="1402" spans="1:20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</row>
    <row r="1403" spans="1:20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</row>
    <row r="1404" spans="1:20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</row>
    <row r="1405" spans="1:20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</row>
    <row r="1406" spans="1:20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</row>
    <row r="1407" spans="1:20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</row>
    <row r="1408" spans="1:20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</row>
    <row r="1409" spans="1:20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</row>
    <row r="1410" spans="1:20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</row>
    <row r="1411" spans="1:20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</row>
    <row r="1412" spans="1:20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</row>
    <row r="1413" spans="1:20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</row>
    <row r="1414" spans="1:20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</row>
    <row r="1415" spans="1:20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</row>
    <row r="1416" spans="1:20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</row>
    <row r="1417" spans="1:20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</row>
    <row r="1418" spans="1:20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</row>
    <row r="1419" spans="1:20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</row>
    <row r="1420" spans="1:20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</row>
    <row r="1421" spans="1:20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</row>
    <row r="1422" spans="1:20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</row>
    <row r="1423" spans="1:20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</row>
    <row r="1424" spans="1:20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</row>
    <row r="1425" spans="1:20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</row>
    <row r="1426" spans="1:20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</row>
    <row r="1427" spans="1:20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</row>
    <row r="1428" spans="1:20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</row>
    <row r="1429" spans="1:20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</row>
    <row r="1430" spans="1:20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</row>
    <row r="1431" spans="1:20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</row>
    <row r="1432" spans="1:20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</row>
    <row r="1433" spans="1:20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</row>
    <row r="1434" spans="1:20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</row>
    <row r="1435" spans="1:20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</row>
    <row r="1436" spans="1:20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</row>
    <row r="1437" spans="1:20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</row>
    <row r="1438" spans="1:20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</row>
    <row r="1439" spans="1:20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</row>
    <row r="1440" spans="1:20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</row>
    <row r="1441" spans="1:20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</row>
    <row r="1442" spans="1:20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</row>
    <row r="1443" spans="1:20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</row>
    <row r="1444" spans="1:20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</row>
    <row r="1445" spans="1:20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</row>
    <row r="1446" spans="1:20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</row>
    <row r="1447" spans="1:20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</row>
    <row r="1448" spans="1:20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</row>
    <row r="1449" spans="1:20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</row>
    <row r="1450" spans="1:20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</row>
    <row r="1451" spans="1:20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</row>
    <row r="1452" spans="1:20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</row>
    <row r="1453" spans="1:20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</row>
    <row r="1454" spans="1:20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</row>
    <row r="1455" spans="1:20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</row>
    <row r="1456" spans="1:20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</row>
    <row r="1457" spans="1:20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</row>
    <row r="1458" spans="1:20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</row>
    <row r="1459" spans="1:20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</row>
    <row r="1460" spans="1:20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</row>
    <row r="1461" spans="1:20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</row>
    <row r="1462" spans="1:20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</row>
    <row r="1463" spans="1:20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</row>
    <row r="1464" spans="1:20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</row>
    <row r="1465" spans="1:20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</row>
    <row r="1466" spans="1:20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</row>
    <row r="1467" spans="1:20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</row>
    <row r="1468" spans="1:20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</row>
    <row r="1469" spans="1:20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</row>
    <row r="1470" spans="1:20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</row>
    <row r="1471" spans="1:20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</row>
    <row r="1472" spans="1:20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</row>
    <row r="1473" spans="1:20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</row>
    <row r="1474" spans="1:20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</row>
    <row r="1475" spans="1:20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</row>
    <row r="1476" spans="1:20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</row>
    <row r="1477" spans="1:20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</row>
    <row r="1478" spans="1:20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</row>
    <row r="1479" spans="1:20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</row>
    <row r="1480" spans="1:20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</row>
    <row r="1481" spans="1:20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</row>
    <row r="1482" spans="1:20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</row>
    <row r="1483" spans="1:20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</row>
    <row r="1484" spans="1:20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</row>
    <row r="1485" spans="1:20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</row>
    <row r="1486" spans="1:20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</row>
    <row r="1487" spans="1:20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</row>
    <row r="1488" spans="1:20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</row>
    <row r="1489" spans="1:20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</row>
    <row r="1490" spans="1:20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</row>
    <row r="1491" spans="1:20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</row>
    <row r="1492" spans="1:20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</row>
    <row r="1493" spans="1:20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</row>
    <row r="1494" spans="1:20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</row>
    <row r="1495" spans="1:20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</row>
    <row r="1496" spans="1:20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</row>
    <row r="1497" spans="1:20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</row>
    <row r="1498" spans="1:20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</row>
    <row r="1499" spans="1:20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</row>
    <row r="1500" spans="1:20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</row>
    <row r="1501" spans="1:20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</row>
    <row r="1502" spans="1:20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</row>
    <row r="1503" spans="1:20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</row>
    <row r="1504" spans="1:20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</row>
    <row r="1505" spans="1:20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</row>
    <row r="1506" spans="1:20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</row>
    <row r="1507" spans="1:20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</row>
    <row r="1508" spans="1:20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</row>
    <row r="1509" spans="1:20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</row>
    <row r="1510" spans="1:20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</row>
    <row r="1511" spans="1:20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</row>
    <row r="1512" spans="1:20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</row>
    <row r="1513" spans="1:20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</row>
    <row r="1514" spans="1:20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</row>
    <row r="1515" spans="1:20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</row>
    <row r="1516" spans="1:20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</row>
    <row r="1517" spans="1:20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</row>
    <row r="1518" spans="1:20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</row>
    <row r="1519" spans="1:20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</row>
    <row r="1520" spans="1:20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</row>
    <row r="1521" spans="1:20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</row>
    <row r="1522" spans="1:20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</row>
    <row r="1523" spans="1:20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</row>
    <row r="1524" spans="1:20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</row>
    <row r="1525" spans="1:20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</row>
    <row r="1526" spans="1:20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</row>
    <row r="1527" spans="1:20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</row>
    <row r="1528" spans="1:20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</row>
    <row r="1529" spans="1:20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</row>
    <row r="1530" spans="1:20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</row>
    <row r="1531" spans="1:20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</row>
    <row r="1532" spans="1:20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</row>
    <row r="1533" spans="1:20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</row>
    <row r="1534" spans="1:20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</row>
    <row r="1535" spans="1:20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</row>
    <row r="1536" spans="1:20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</row>
    <row r="1537" spans="1:20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</row>
    <row r="1538" spans="1:20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</row>
    <row r="1539" spans="1:20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</row>
    <row r="1540" spans="1:20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</row>
    <row r="1541" spans="1:20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</row>
    <row r="1542" spans="1:20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</row>
    <row r="1543" spans="1:20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</row>
    <row r="1544" spans="1:20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</row>
    <row r="1545" spans="1:20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</row>
    <row r="1546" spans="1:20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</row>
    <row r="1547" spans="1:20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</row>
    <row r="1548" spans="1:20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</row>
    <row r="1549" spans="1:20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</row>
    <row r="1550" spans="1:20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</row>
    <row r="1551" spans="1:20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</row>
    <row r="1552" spans="1:20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</row>
    <row r="1553" spans="1:20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</row>
    <row r="1554" spans="1:20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</row>
    <row r="1555" spans="1:20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</row>
    <row r="1556" spans="1:20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</row>
    <row r="1557" spans="1:20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</row>
    <row r="1558" spans="1:20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</row>
    <row r="1559" spans="1:20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</row>
    <row r="1560" spans="1:20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</row>
    <row r="1561" spans="1:20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</row>
    <row r="1562" spans="1:20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</row>
    <row r="1563" spans="1:20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</row>
    <row r="1564" spans="1:20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</row>
    <row r="1565" spans="1:20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</row>
    <row r="1566" spans="1:20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</row>
    <row r="1567" spans="1:20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</row>
    <row r="1568" spans="1:20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</row>
    <row r="1569" spans="1:20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</row>
    <row r="1570" spans="1:20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</row>
    <row r="1571" spans="1:20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</row>
    <row r="1572" spans="1:20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</row>
    <row r="1573" spans="1:20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</row>
    <row r="1574" spans="1:20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</row>
    <row r="1575" spans="1:20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</row>
    <row r="1576" spans="1:20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</row>
    <row r="1577" spans="1:20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</row>
    <row r="1578" spans="1:20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</row>
    <row r="1579" spans="1:20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</row>
    <row r="1580" spans="1:20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</row>
    <row r="1581" spans="1:20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</row>
    <row r="1582" spans="1:20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</row>
    <row r="1583" spans="1:20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</row>
    <row r="1584" spans="1:20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</row>
    <row r="1585" spans="1:20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</row>
    <row r="1586" spans="1:20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</row>
    <row r="1587" spans="1:20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</row>
    <row r="1588" spans="1:20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</row>
    <row r="1589" spans="1:20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</row>
    <row r="1590" spans="1:20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</row>
    <row r="1591" spans="1:20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</row>
    <row r="1592" spans="1:20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</row>
    <row r="1593" spans="1:20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</row>
    <row r="1594" spans="1:20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</row>
    <row r="1595" spans="1:20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</row>
    <row r="1596" spans="1:20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</row>
    <row r="1597" spans="1:20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</row>
    <row r="1598" spans="1:20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</row>
    <row r="1599" spans="1:20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</row>
    <row r="1600" spans="1:20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</row>
    <row r="1601" spans="1:20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</row>
    <row r="1602" spans="1:20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</row>
    <row r="1603" spans="1:20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</row>
    <row r="1604" spans="1:20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</row>
    <row r="1605" spans="1:20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</row>
    <row r="1606" spans="1:20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</row>
    <row r="1607" spans="1:20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</row>
    <row r="1608" spans="1:20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</row>
    <row r="1609" spans="1:20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</row>
    <row r="1610" spans="1:20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</row>
    <row r="1611" spans="1:20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</row>
    <row r="1612" spans="1:20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</row>
    <row r="1613" spans="1:20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</row>
    <row r="1614" spans="1:20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</row>
    <row r="1615" spans="1:20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</row>
    <row r="1616" spans="1:20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</row>
    <row r="1617" spans="1:20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</row>
    <row r="1618" spans="1:20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</row>
    <row r="1619" spans="1:20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</row>
    <row r="1620" spans="1:20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</row>
    <row r="1621" spans="1:20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</row>
    <row r="1622" spans="1:20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</row>
    <row r="1623" spans="1:20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</row>
    <row r="1624" spans="1:20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</row>
    <row r="1625" spans="1:20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</row>
    <row r="1626" spans="1:20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</row>
    <row r="1627" spans="1:20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</row>
    <row r="1628" spans="1:20" x14ac:dyDescent="0.25">
      <c r="A1628" s="12"/>
      <c r="B1628" s="12"/>
      <c r="C1628" s="12"/>
      <c r="D1628" s="12"/>
      <c r="E1628" s="12"/>
      <c r="F1628" s="12"/>
      <c r="G1628" s="12"/>
      <c r="H1628" s="12"/>
      <c r="I1628" s="12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</row>
    <row r="1629" spans="1:20" x14ac:dyDescent="0.25">
      <c r="A1629" s="12"/>
      <c r="B1629" s="12"/>
      <c r="C1629" s="12"/>
      <c r="D1629" s="12"/>
      <c r="E1629" s="12"/>
      <c r="F1629" s="12"/>
      <c r="G1629" s="12"/>
      <c r="H1629" s="12"/>
      <c r="I1629" s="12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</row>
    <row r="1630" spans="1:20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</row>
    <row r="1631" spans="1:20" x14ac:dyDescent="0.25">
      <c r="A1631" s="12"/>
      <c r="B1631" s="12"/>
      <c r="C1631" s="12"/>
      <c r="D1631" s="12"/>
      <c r="E1631" s="12"/>
      <c r="F1631" s="12"/>
      <c r="G1631" s="12"/>
      <c r="H1631" s="12"/>
      <c r="I1631" s="12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</row>
    <row r="1632" spans="1:20" x14ac:dyDescent="0.25">
      <c r="A1632" s="12"/>
      <c r="B1632" s="12"/>
      <c r="C1632" s="12"/>
      <c r="D1632" s="12"/>
      <c r="E1632" s="12"/>
      <c r="F1632" s="12"/>
      <c r="G1632" s="12"/>
      <c r="H1632" s="12"/>
      <c r="I1632" s="12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</row>
    <row r="1633" spans="1:20" x14ac:dyDescent="0.25">
      <c r="A1633" s="12"/>
      <c r="B1633" s="12"/>
      <c r="C1633" s="12"/>
      <c r="D1633" s="12"/>
      <c r="E1633" s="12"/>
      <c r="F1633" s="12"/>
      <c r="G1633" s="12"/>
      <c r="H1633" s="12"/>
      <c r="I1633" s="12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</row>
    <row r="1634" spans="1:20" x14ac:dyDescent="0.25">
      <c r="A1634" s="12"/>
      <c r="B1634" s="12"/>
      <c r="C1634" s="12"/>
      <c r="D1634" s="12"/>
      <c r="E1634" s="12"/>
      <c r="F1634" s="12"/>
      <c r="G1634" s="12"/>
      <c r="H1634" s="12"/>
      <c r="I1634" s="12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</row>
    <row r="1635" spans="1:20" x14ac:dyDescent="0.25">
      <c r="A1635" s="12"/>
      <c r="B1635" s="12"/>
      <c r="C1635" s="12"/>
      <c r="D1635" s="12"/>
      <c r="E1635" s="12"/>
      <c r="F1635" s="12"/>
      <c r="G1635" s="12"/>
      <c r="H1635" s="12"/>
      <c r="I1635" s="12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</row>
    <row r="1636" spans="1:20" x14ac:dyDescent="0.25">
      <c r="A1636" s="12"/>
      <c r="B1636" s="12"/>
      <c r="C1636" s="12"/>
      <c r="D1636" s="12"/>
      <c r="E1636" s="12"/>
      <c r="F1636" s="12"/>
      <c r="G1636" s="12"/>
      <c r="H1636" s="12"/>
      <c r="I1636" s="12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</row>
    <row r="1637" spans="1:20" x14ac:dyDescent="0.25">
      <c r="A1637" s="12"/>
      <c r="B1637" s="12"/>
      <c r="C1637" s="12"/>
      <c r="D1637" s="12"/>
      <c r="E1637" s="12"/>
      <c r="F1637" s="12"/>
      <c r="G1637" s="12"/>
      <c r="H1637" s="12"/>
      <c r="I1637" s="12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</row>
    <row r="1638" spans="1:20" x14ac:dyDescent="0.25">
      <c r="A1638" s="12"/>
      <c r="B1638" s="12"/>
      <c r="C1638" s="12"/>
      <c r="D1638" s="12"/>
      <c r="E1638" s="12"/>
      <c r="F1638" s="12"/>
      <c r="G1638" s="12"/>
      <c r="H1638" s="12"/>
      <c r="I1638" s="12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</row>
    <row r="1639" spans="1:20" x14ac:dyDescent="0.25">
      <c r="A1639" s="12"/>
      <c r="B1639" s="12"/>
      <c r="C1639" s="12"/>
      <c r="D1639" s="12"/>
      <c r="E1639" s="12"/>
      <c r="F1639" s="12"/>
      <c r="G1639" s="12"/>
      <c r="H1639" s="12"/>
      <c r="I1639" s="12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</row>
    <row r="1640" spans="1:20" x14ac:dyDescent="0.25">
      <c r="A1640" s="12"/>
      <c r="B1640" s="12"/>
      <c r="C1640" s="12"/>
      <c r="D1640" s="12"/>
      <c r="E1640" s="12"/>
      <c r="F1640" s="12"/>
      <c r="G1640" s="12"/>
      <c r="H1640" s="12"/>
      <c r="I1640" s="12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</row>
    <row r="1641" spans="1:20" x14ac:dyDescent="0.25">
      <c r="A1641" s="12"/>
      <c r="B1641" s="12"/>
      <c r="C1641" s="12"/>
      <c r="D1641" s="12"/>
      <c r="E1641" s="12"/>
      <c r="F1641" s="12"/>
      <c r="G1641" s="12"/>
      <c r="H1641" s="12"/>
      <c r="I1641" s="12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</row>
    <row r="1642" spans="1:20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</row>
    <row r="1643" spans="1:20" x14ac:dyDescent="0.25">
      <c r="A1643" s="12"/>
      <c r="B1643" s="12"/>
      <c r="C1643" s="12"/>
      <c r="D1643" s="12"/>
      <c r="E1643" s="12"/>
      <c r="F1643" s="12"/>
      <c r="G1643" s="12"/>
      <c r="H1643" s="12"/>
      <c r="I1643" s="12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</row>
    <row r="1644" spans="1:20" x14ac:dyDescent="0.25">
      <c r="A1644" s="12"/>
      <c r="B1644" s="12"/>
      <c r="C1644" s="12"/>
      <c r="D1644" s="12"/>
      <c r="E1644" s="12"/>
      <c r="F1644" s="12"/>
      <c r="G1644" s="12"/>
      <c r="H1644" s="12"/>
      <c r="I1644" s="12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</row>
    <row r="1645" spans="1:20" x14ac:dyDescent="0.25">
      <c r="A1645" s="12"/>
      <c r="B1645" s="12"/>
      <c r="C1645" s="12"/>
      <c r="D1645" s="12"/>
      <c r="E1645" s="12"/>
      <c r="F1645" s="12"/>
      <c r="G1645" s="12"/>
      <c r="H1645" s="12"/>
      <c r="I1645" s="12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</row>
    <row r="1646" spans="1:20" x14ac:dyDescent="0.25">
      <c r="A1646" s="12"/>
      <c r="B1646" s="12"/>
      <c r="C1646" s="12"/>
      <c r="D1646" s="12"/>
      <c r="E1646" s="12"/>
      <c r="F1646" s="12"/>
      <c r="G1646" s="12"/>
      <c r="H1646" s="12"/>
      <c r="I1646" s="12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</row>
    <row r="1647" spans="1:20" x14ac:dyDescent="0.25">
      <c r="A1647" s="12"/>
      <c r="B1647" s="12"/>
      <c r="C1647" s="12"/>
      <c r="D1647" s="12"/>
      <c r="E1647" s="12"/>
      <c r="F1647" s="12"/>
      <c r="G1647" s="12"/>
      <c r="H1647" s="12"/>
      <c r="I1647" s="12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</row>
    <row r="1648" spans="1:20" x14ac:dyDescent="0.25">
      <c r="A1648" s="12"/>
      <c r="B1648" s="12"/>
      <c r="C1648" s="12"/>
      <c r="D1648" s="12"/>
      <c r="E1648" s="12"/>
      <c r="F1648" s="12"/>
      <c r="G1648" s="12"/>
      <c r="H1648" s="12"/>
      <c r="I1648" s="12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</row>
    <row r="1649" spans="1:20" x14ac:dyDescent="0.25">
      <c r="A1649" s="12"/>
      <c r="B1649" s="12"/>
      <c r="C1649" s="12"/>
      <c r="D1649" s="12"/>
      <c r="E1649" s="12"/>
      <c r="F1649" s="12"/>
      <c r="G1649" s="12"/>
      <c r="H1649" s="12"/>
      <c r="I1649" s="12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</row>
    <row r="1650" spans="1:20" x14ac:dyDescent="0.25">
      <c r="A1650" s="12"/>
      <c r="B1650" s="12"/>
      <c r="C1650" s="12"/>
      <c r="D1650" s="12"/>
      <c r="E1650" s="12"/>
      <c r="F1650" s="12"/>
      <c r="G1650" s="12"/>
      <c r="H1650" s="12"/>
      <c r="I1650" s="12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</row>
    <row r="1651" spans="1:20" x14ac:dyDescent="0.25">
      <c r="A1651" s="12"/>
      <c r="B1651" s="12"/>
      <c r="C1651" s="12"/>
      <c r="D1651" s="12"/>
      <c r="E1651" s="12"/>
      <c r="F1651" s="12"/>
      <c r="G1651" s="12"/>
      <c r="H1651" s="12"/>
      <c r="I1651" s="12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</row>
    <row r="1652" spans="1:20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</row>
    <row r="1653" spans="1:20" x14ac:dyDescent="0.25">
      <c r="A1653" s="12"/>
      <c r="B1653" s="12"/>
      <c r="C1653" s="12"/>
      <c r="D1653" s="12"/>
      <c r="E1653" s="12"/>
      <c r="F1653" s="12"/>
      <c r="G1653" s="12"/>
      <c r="H1653" s="12"/>
      <c r="I1653" s="12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</row>
    <row r="1654" spans="1:20" x14ac:dyDescent="0.25">
      <c r="A1654" s="12"/>
      <c r="B1654" s="12"/>
      <c r="C1654" s="12"/>
      <c r="D1654" s="12"/>
      <c r="E1654" s="12"/>
      <c r="F1654" s="12"/>
      <c r="G1654" s="12"/>
      <c r="H1654" s="12"/>
      <c r="I1654" s="12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</row>
    <row r="1655" spans="1:20" x14ac:dyDescent="0.25">
      <c r="A1655" s="12"/>
      <c r="B1655" s="12"/>
      <c r="C1655" s="12"/>
      <c r="D1655" s="12"/>
      <c r="E1655" s="12"/>
      <c r="F1655" s="12"/>
      <c r="G1655" s="12"/>
      <c r="H1655" s="12"/>
      <c r="I1655" s="12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</row>
    <row r="1656" spans="1:20" x14ac:dyDescent="0.25">
      <c r="A1656" s="12"/>
      <c r="B1656" s="12"/>
      <c r="C1656" s="12"/>
      <c r="D1656" s="12"/>
      <c r="E1656" s="12"/>
      <c r="F1656" s="12"/>
      <c r="G1656" s="12"/>
      <c r="H1656" s="12"/>
      <c r="I1656" s="12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</row>
    <row r="1657" spans="1:20" x14ac:dyDescent="0.25">
      <c r="A1657" s="12"/>
      <c r="B1657" s="12"/>
      <c r="C1657" s="12"/>
      <c r="D1657" s="12"/>
      <c r="E1657" s="12"/>
      <c r="F1657" s="12"/>
      <c r="G1657" s="12"/>
      <c r="H1657" s="12"/>
      <c r="I1657" s="12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</row>
    <row r="1658" spans="1:20" x14ac:dyDescent="0.25">
      <c r="A1658" s="12"/>
      <c r="B1658" s="12"/>
      <c r="C1658" s="12"/>
      <c r="D1658" s="12"/>
      <c r="E1658" s="12"/>
      <c r="F1658" s="12"/>
      <c r="G1658" s="12"/>
      <c r="H1658" s="12"/>
      <c r="I1658" s="12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</row>
    <row r="1659" spans="1:20" x14ac:dyDescent="0.25">
      <c r="A1659" s="12"/>
      <c r="B1659" s="12"/>
      <c r="C1659" s="12"/>
      <c r="D1659" s="12"/>
      <c r="E1659" s="12"/>
      <c r="F1659" s="12"/>
      <c r="G1659" s="12"/>
      <c r="H1659" s="12"/>
      <c r="I1659" s="12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</row>
    <row r="1660" spans="1:20" x14ac:dyDescent="0.25">
      <c r="A1660" s="12"/>
      <c r="B1660" s="12"/>
      <c r="C1660" s="12"/>
      <c r="D1660" s="12"/>
      <c r="E1660" s="12"/>
      <c r="F1660" s="12"/>
      <c r="G1660" s="12"/>
      <c r="H1660" s="12"/>
      <c r="I1660" s="12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</row>
    <row r="1661" spans="1:20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</row>
    <row r="1662" spans="1:20" x14ac:dyDescent="0.25">
      <c r="A1662" s="12"/>
      <c r="B1662" s="12"/>
      <c r="C1662" s="12"/>
      <c r="D1662" s="12"/>
      <c r="E1662" s="12"/>
      <c r="F1662" s="12"/>
      <c r="G1662" s="12"/>
      <c r="H1662" s="12"/>
      <c r="I1662" s="12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</row>
    <row r="1663" spans="1:20" x14ac:dyDescent="0.25">
      <c r="A1663" s="12"/>
      <c r="B1663" s="12"/>
      <c r="C1663" s="12"/>
      <c r="D1663" s="12"/>
      <c r="E1663" s="12"/>
      <c r="F1663" s="12"/>
      <c r="G1663" s="12"/>
      <c r="H1663" s="12"/>
      <c r="I1663" s="12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</row>
    <row r="1664" spans="1:20" x14ac:dyDescent="0.25">
      <c r="A1664" s="12"/>
      <c r="B1664" s="12"/>
      <c r="C1664" s="12"/>
      <c r="D1664" s="12"/>
      <c r="E1664" s="12"/>
      <c r="F1664" s="12"/>
      <c r="G1664" s="12"/>
      <c r="H1664" s="12"/>
      <c r="I1664" s="12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</row>
    <row r="1665" spans="1:20" x14ac:dyDescent="0.25">
      <c r="A1665" s="12"/>
      <c r="B1665" s="12"/>
      <c r="C1665" s="12"/>
      <c r="D1665" s="12"/>
      <c r="E1665" s="12"/>
      <c r="F1665" s="12"/>
      <c r="G1665" s="12"/>
      <c r="H1665" s="12"/>
      <c r="I1665" s="12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</row>
    <row r="1666" spans="1:20" x14ac:dyDescent="0.25">
      <c r="A1666" s="12"/>
      <c r="B1666" s="12"/>
      <c r="C1666" s="12"/>
      <c r="D1666" s="12"/>
      <c r="E1666" s="12"/>
      <c r="F1666" s="12"/>
      <c r="G1666" s="12"/>
      <c r="H1666" s="12"/>
      <c r="I1666" s="12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</row>
    <row r="1667" spans="1:20" x14ac:dyDescent="0.25">
      <c r="A1667" s="12"/>
      <c r="B1667" s="12"/>
      <c r="C1667" s="12"/>
      <c r="D1667" s="12"/>
      <c r="E1667" s="12"/>
      <c r="F1667" s="12"/>
      <c r="G1667" s="12"/>
      <c r="H1667" s="12"/>
      <c r="I1667" s="12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</row>
    <row r="1668" spans="1:20" x14ac:dyDescent="0.25">
      <c r="A1668" s="12"/>
      <c r="B1668" s="12"/>
      <c r="C1668" s="12"/>
      <c r="D1668" s="12"/>
      <c r="E1668" s="12"/>
      <c r="F1668" s="12"/>
      <c r="G1668" s="12"/>
      <c r="H1668" s="12"/>
      <c r="I1668" s="12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</row>
    <row r="1669" spans="1:20" x14ac:dyDescent="0.25">
      <c r="A1669" s="12"/>
      <c r="B1669" s="12"/>
      <c r="C1669" s="12"/>
      <c r="D1669" s="12"/>
      <c r="E1669" s="12"/>
      <c r="F1669" s="12"/>
      <c r="G1669" s="12"/>
      <c r="H1669" s="12"/>
      <c r="I1669" s="12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</row>
    <row r="1670" spans="1:20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</row>
    <row r="1671" spans="1:20" x14ac:dyDescent="0.25">
      <c r="A1671" s="12"/>
      <c r="B1671" s="12"/>
      <c r="C1671" s="12"/>
      <c r="D1671" s="12"/>
      <c r="E1671" s="12"/>
      <c r="F1671" s="12"/>
      <c r="G1671" s="12"/>
      <c r="H1671" s="12"/>
      <c r="I1671" s="12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</row>
    <row r="1672" spans="1:20" x14ac:dyDescent="0.25">
      <c r="A1672" s="12"/>
      <c r="B1672" s="12"/>
      <c r="C1672" s="12"/>
      <c r="D1672" s="12"/>
      <c r="E1672" s="12"/>
      <c r="F1672" s="12"/>
      <c r="G1672" s="12"/>
      <c r="H1672" s="12"/>
      <c r="I1672" s="12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</row>
    <row r="1673" spans="1:20" x14ac:dyDescent="0.25">
      <c r="A1673" s="12"/>
      <c r="B1673" s="12"/>
      <c r="C1673" s="12"/>
      <c r="D1673" s="12"/>
      <c r="E1673" s="12"/>
      <c r="F1673" s="12"/>
      <c r="G1673" s="12"/>
      <c r="H1673" s="12"/>
      <c r="I1673" s="12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</row>
    <row r="1674" spans="1:20" x14ac:dyDescent="0.25">
      <c r="A1674" s="12"/>
      <c r="B1674" s="12"/>
      <c r="C1674" s="12"/>
      <c r="D1674" s="12"/>
      <c r="E1674" s="12"/>
      <c r="F1674" s="12"/>
      <c r="G1674" s="12"/>
      <c r="H1674" s="12"/>
      <c r="I1674" s="12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</row>
    <row r="1675" spans="1:20" x14ac:dyDescent="0.25">
      <c r="A1675" s="12"/>
      <c r="B1675" s="12"/>
      <c r="C1675" s="12"/>
      <c r="D1675" s="12"/>
      <c r="E1675" s="12"/>
      <c r="F1675" s="12"/>
      <c r="G1675" s="12"/>
      <c r="H1675" s="12"/>
      <c r="I1675" s="12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</row>
    <row r="1676" spans="1:20" x14ac:dyDescent="0.25">
      <c r="A1676" s="12"/>
      <c r="B1676" s="12"/>
      <c r="C1676" s="12"/>
      <c r="D1676" s="12"/>
      <c r="E1676" s="12"/>
      <c r="F1676" s="12"/>
      <c r="G1676" s="12"/>
      <c r="H1676" s="12"/>
      <c r="I1676" s="12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</row>
    <row r="1677" spans="1:20" x14ac:dyDescent="0.25">
      <c r="A1677" s="12"/>
      <c r="B1677" s="12"/>
      <c r="C1677" s="12"/>
      <c r="D1677" s="12"/>
      <c r="E1677" s="12"/>
      <c r="F1677" s="12"/>
      <c r="G1677" s="12"/>
      <c r="H1677" s="12"/>
      <c r="I1677" s="12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</row>
    <row r="1678" spans="1:20" x14ac:dyDescent="0.25">
      <c r="A1678" s="12"/>
      <c r="B1678" s="12"/>
      <c r="C1678" s="12"/>
      <c r="D1678" s="12"/>
      <c r="E1678" s="12"/>
      <c r="F1678" s="12"/>
      <c r="G1678" s="12"/>
      <c r="H1678" s="12"/>
      <c r="I1678" s="12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</row>
    <row r="1679" spans="1:20" x14ac:dyDescent="0.25">
      <c r="A1679" s="12"/>
      <c r="B1679" s="12"/>
      <c r="C1679" s="12"/>
      <c r="D1679" s="12"/>
      <c r="E1679" s="12"/>
      <c r="F1679" s="12"/>
      <c r="G1679" s="12"/>
      <c r="H1679" s="12"/>
      <c r="I1679" s="12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</row>
    <row r="1680" spans="1:20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</row>
    <row r="1681" spans="1:20" x14ac:dyDescent="0.25">
      <c r="A1681" s="12"/>
      <c r="B1681" s="12"/>
      <c r="C1681" s="12"/>
      <c r="D1681" s="12"/>
      <c r="E1681" s="12"/>
      <c r="F1681" s="12"/>
      <c r="G1681" s="12"/>
      <c r="H1681" s="12"/>
      <c r="I1681" s="12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</row>
    <row r="1682" spans="1:20" x14ac:dyDescent="0.25">
      <c r="A1682" s="12"/>
      <c r="B1682" s="12"/>
      <c r="C1682" s="12"/>
      <c r="D1682" s="12"/>
      <c r="E1682" s="12"/>
      <c r="F1682" s="12"/>
      <c r="G1682" s="12"/>
      <c r="H1682" s="12"/>
      <c r="I1682" s="12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</row>
    <row r="1683" spans="1:20" x14ac:dyDescent="0.25">
      <c r="A1683" s="12"/>
      <c r="B1683" s="12"/>
      <c r="C1683" s="12"/>
      <c r="D1683" s="12"/>
      <c r="E1683" s="12"/>
      <c r="F1683" s="12"/>
      <c r="G1683" s="12"/>
      <c r="H1683" s="12"/>
      <c r="I1683" s="12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</row>
    <row r="1684" spans="1:20" x14ac:dyDescent="0.25">
      <c r="A1684" s="12"/>
      <c r="B1684" s="12"/>
      <c r="C1684" s="12"/>
      <c r="D1684" s="12"/>
      <c r="E1684" s="12"/>
      <c r="F1684" s="12"/>
      <c r="G1684" s="12"/>
      <c r="H1684" s="12"/>
      <c r="I1684" s="12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</row>
    <row r="1685" spans="1:20" x14ac:dyDescent="0.25">
      <c r="A1685" s="12"/>
      <c r="B1685" s="12"/>
      <c r="C1685" s="12"/>
      <c r="D1685" s="12"/>
      <c r="E1685" s="12"/>
      <c r="F1685" s="12"/>
      <c r="G1685" s="12"/>
      <c r="H1685" s="12"/>
      <c r="I1685" s="12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</row>
    <row r="1686" spans="1:20" x14ac:dyDescent="0.25">
      <c r="A1686" s="12"/>
      <c r="B1686" s="12"/>
      <c r="C1686" s="12"/>
      <c r="D1686" s="12"/>
      <c r="E1686" s="12"/>
      <c r="F1686" s="12"/>
      <c r="G1686" s="12"/>
      <c r="H1686" s="12"/>
      <c r="I1686" s="12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</row>
    <row r="1687" spans="1:20" x14ac:dyDescent="0.25">
      <c r="A1687" s="12"/>
      <c r="B1687" s="12"/>
      <c r="C1687" s="12"/>
      <c r="D1687" s="12"/>
      <c r="E1687" s="12"/>
      <c r="F1687" s="12"/>
      <c r="G1687" s="12"/>
      <c r="H1687" s="12"/>
      <c r="I1687" s="12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</row>
    <row r="1688" spans="1:20" x14ac:dyDescent="0.25">
      <c r="A1688" s="12"/>
      <c r="B1688" s="12"/>
      <c r="C1688" s="12"/>
      <c r="D1688" s="12"/>
      <c r="E1688" s="12"/>
      <c r="F1688" s="12"/>
      <c r="G1688" s="12"/>
      <c r="H1688" s="12"/>
      <c r="I1688" s="12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</row>
    <row r="1689" spans="1:20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</row>
    <row r="1690" spans="1:20" x14ac:dyDescent="0.25">
      <c r="A1690" s="12"/>
      <c r="B1690" s="12"/>
      <c r="C1690" s="12"/>
      <c r="D1690" s="12"/>
      <c r="E1690" s="12"/>
      <c r="F1690" s="12"/>
      <c r="G1690" s="12"/>
      <c r="H1690" s="12"/>
      <c r="I1690" s="12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</row>
    <row r="1691" spans="1:20" x14ac:dyDescent="0.25">
      <c r="A1691" s="12"/>
      <c r="B1691" s="12"/>
      <c r="C1691" s="12"/>
      <c r="D1691" s="12"/>
      <c r="E1691" s="12"/>
      <c r="F1691" s="12"/>
      <c r="G1691" s="12"/>
      <c r="H1691" s="12"/>
      <c r="I1691" s="12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</row>
    <row r="1692" spans="1:20" x14ac:dyDescent="0.25">
      <c r="A1692" s="12"/>
      <c r="B1692" s="12"/>
      <c r="C1692" s="12"/>
      <c r="D1692" s="12"/>
      <c r="E1692" s="12"/>
      <c r="F1692" s="12"/>
      <c r="G1692" s="12"/>
      <c r="H1692" s="12"/>
      <c r="I1692" s="12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</row>
    <row r="1693" spans="1:20" x14ac:dyDescent="0.25">
      <c r="A1693" s="12"/>
      <c r="B1693" s="12"/>
      <c r="C1693" s="12"/>
      <c r="D1693" s="12"/>
      <c r="E1693" s="12"/>
      <c r="F1693" s="12"/>
      <c r="G1693" s="12"/>
      <c r="H1693" s="12"/>
      <c r="I1693" s="12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</row>
    <row r="1694" spans="1:20" x14ac:dyDescent="0.25">
      <c r="A1694" s="12"/>
      <c r="B1694" s="12"/>
      <c r="C1694" s="12"/>
      <c r="D1694" s="12"/>
      <c r="E1694" s="12"/>
      <c r="F1694" s="12"/>
      <c r="G1694" s="12"/>
      <c r="H1694" s="12"/>
      <c r="I1694" s="12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</row>
    <row r="1695" spans="1:20" x14ac:dyDescent="0.25">
      <c r="A1695" s="12"/>
      <c r="B1695" s="12"/>
      <c r="C1695" s="12"/>
      <c r="D1695" s="12"/>
      <c r="E1695" s="12"/>
      <c r="F1695" s="12"/>
      <c r="G1695" s="12"/>
      <c r="H1695" s="12"/>
      <c r="I1695" s="12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</row>
    <row r="1696" spans="1:20" x14ac:dyDescent="0.25">
      <c r="A1696" s="12"/>
      <c r="B1696" s="12"/>
      <c r="C1696" s="12"/>
      <c r="D1696" s="12"/>
      <c r="E1696" s="12"/>
      <c r="F1696" s="12"/>
      <c r="G1696" s="12"/>
      <c r="H1696" s="12"/>
      <c r="I1696" s="12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</row>
    <row r="1697" spans="1:20" x14ac:dyDescent="0.25">
      <c r="A1697" s="12"/>
      <c r="B1697" s="12"/>
      <c r="C1697" s="12"/>
      <c r="D1697" s="12"/>
      <c r="E1697" s="12"/>
      <c r="F1697" s="12"/>
      <c r="G1697" s="12"/>
      <c r="H1697" s="12"/>
      <c r="I1697" s="12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</row>
    <row r="1698" spans="1:20" x14ac:dyDescent="0.25">
      <c r="A1698" s="12"/>
      <c r="B1698" s="12"/>
      <c r="C1698" s="12"/>
      <c r="D1698" s="12"/>
      <c r="E1698" s="12"/>
      <c r="F1698" s="12"/>
      <c r="G1698" s="12"/>
      <c r="H1698" s="12"/>
      <c r="I1698" s="12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</row>
    <row r="1699" spans="1:20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</row>
    <row r="1700" spans="1:20" x14ac:dyDescent="0.25">
      <c r="A1700" s="12"/>
      <c r="B1700" s="12"/>
      <c r="C1700" s="12"/>
      <c r="D1700" s="12"/>
      <c r="E1700" s="12"/>
      <c r="F1700" s="12"/>
      <c r="G1700" s="12"/>
      <c r="H1700" s="12"/>
      <c r="I1700" s="12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</row>
    <row r="1701" spans="1:20" x14ac:dyDescent="0.25">
      <c r="A1701" s="12"/>
      <c r="B1701" s="12"/>
      <c r="C1701" s="12"/>
      <c r="D1701" s="12"/>
      <c r="E1701" s="12"/>
      <c r="F1701" s="12"/>
      <c r="G1701" s="12"/>
      <c r="H1701" s="12"/>
      <c r="I1701" s="12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</row>
    <row r="1702" spans="1:20" x14ac:dyDescent="0.25">
      <c r="A1702" s="12"/>
      <c r="B1702" s="12"/>
      <c r="C1702" s="12"/>
      <c r="D1702" s="12"/>
      <c r="E1702" s="12"/>
      <c r="F1702" s="12"/>
      <c r="G1702" s="12"/>
      <c r="H1702" s="12"/>
      <c r="I1702" s="12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</row>
    <row r="1703" spans="1:20" x14ac:dyDescent="0.25">
      <c r="A1703" s="12"/>
      <c r="B1703" s="12"/>
      <c r="C1703" s="12"/>
      <c r="D1703" s="12"/>
      <c r="E1703" s="12"/>
      <c r="F1703" s="12"/>
      <c r="G1703" s="12"/>
      <c r="H1703" s="12"/>
      <c r="I1703" s="12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</row>
    <row r="1704" spans="1:20" x14ac:dyDescent="0.25">
      <c r="A1704" s="12"/>
      <c r="B1704" s="12"/>
      <c r="C1704" s="12"/>
      <c r="D1704" s="12"/>
      <c r="E1704" s="12"/>
      <c r="F1704" s="12"/>
      <c r="G1704" s="12"/>
      <c r="H1704" s="12"/>
      <c r="I1704" s="12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</row>
    <row r="1705" spans="1:20" x14ac:dyDescent="0.25">
      <c r="A1705" s="12"/>
      <c r="B1705" s="12"/>
      <c r="C1705" s="12"/>
      <c r="D1705" s="12"/>
      <c r="E1705" s="12"/>
      <c r="F1705" s="12"/>
      <c r="G1705" s="12"/>
      <c r="H1705" s="12"/>
      <c r="I1705" s="12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</row>
    <row r="1706" spans="1:20" x14ac:dyDescent="0.25">
      <c r="A1706" s="12"/>
      <c r="B1706" s="12"/>
      <c r="C1706" s="12"/>
      <c r="D1706" s="12"/>
      <c r="E1706" s="12"/>
      <c r="F1706" s="12"/>
      <c r="G1706" s="12"/>
      <c r="H1706" s="12"/>
      <c r="I1706" s="12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</row>
    <row r="1707" spans="1:20" x14ac:dyDescent="0.25">
      <c r="A1707" s="12"/>
      <c r="B1707" s="12"/>
      <c r="C1707" s="12"/>
      <c r="D1707" s="12"/>
      <c r="E1707" s="12"/>
      <c r="F1707" s="12"/>
      <c r="G1707" s="12"/>
      <c r="H1707" s="12"/>
      <c r="I1707" s="12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</row>
    <row r="1708" spans="1:20" x14ac:dyDescent="0.25">
      <c r="A1708" s="12"/>
      <c r="B1708" s="12"/>
      <c r="C1708" s="12"/>
      <c r="D1708" s="12"/>
      <c r="E1708" s="12"/>
      <c r="F1708" s="12"/>
      <c r="G1708" s="12"/>
      <c r="H1708" s="12"/>
      <c r="I1708" s="12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</row>
    <row r="1709" spans="1:20" x14ac:dyDescent="0.25">
      <c r="A1709" s="12"/>
      <c r="B1709" s="12"/>
      <c r="C1709" s="12"/>
      <c r="D1709" s="12"/>
      <c r="E1709" s="12"/>
      <c r="F1709" s="12"/>
      <c r="G1709" s="12"/>
      <c r="H1709" s="12"/>
      <c r="I1709" s="12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</row>
    <row r="1710" spans="1:20" x14ac:dyDescent="0.25">
      <c r="A1710" s="12"/>
      <c r="B1710" s="12"/>
      <c r="C1710" s="12"/>
      <c r="D1710" s="12"/>
      <c r="E1710" s="12"/>
      <c r="F1710" s="12"/>
      <c r="G1710" s="12"/>
      <c r="H1710" s="12"/>
      <c r="I1710" s="12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</row>
    <row r="1711" spans="1:20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</row>
    <row r="1712" spans="1:20" x14ac:dyDescent="0.25">
      <c r="A1712" s="12"/>
      <c r="B1712" s="12"/>
      <c r="C1712" s="12"/>
      <c r="D1712" s="12"/>
      <c r="E1712" s="12"/>
      <c r="F1712" s="12"/>
      <c r="G1712" s="12"/>
      <c r="H1712" s="12"/>
      <c r="I1712" s="12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</row>
    <row r="1713" spans="1:20" x14ac:dyDescent="0.25">
      <c r="A1713" s="12"/>
      <c r="B1713" s="12"/>
      <c r="C1713" s="12"/>
      <c r="D1713" s="12"/>
      <c r="E1713" s="12"/>
      <c r="F1713" s="12"/>
      <c r="G1713" s="12"/>
      <c r="H1713" s="12"/>
      <c r="I1713" s="12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</row>
    <row r="1714" spans="1:20" x14ac:dyDescent="0.25">
      <c r="A1714" s="12"/>
      <c r="B1714" s="12"/>
      <c r="C1714" s="12"/>
      <c r="D1714" s="12"/>
      <c r="E1714" s="12"/>
      <c r="F1714" s="12"/>
      <c r="G1714" s="12"/>
      <c r="H1714" s="12"/>
      <c r="I1714" s="12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</row>
    <row r="1715" spans="1:20" x14ac:dyDescent="0.25">
      <c r="A1715" s="12"/>
      <c r="B1715" s="12"/>
      <c r="C1715" s="12"/>
      <c r="D1715" s="12"/>
      <c r="E1715" s="12"/>
      <c r="F1715" s="12"/>
      <c r="G1715" s="12"/>
      <c r="H1715" s="12"/>
      <c r="I1715" s="12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</row>
    <row r="1716" spans="1:20" x14ac:dyDescent="0.25">
      <c r="A1716" s="12"/>
      <c r="B1716" s="12"/>
      <c r="C1716" s="12"/>
      <c r="D1716" s="12"/>
      <c r="E1716" s="12"/>
      <c r="F1716" s="12"/>
      <c r="G1716" s="12"/>
      <c r="H1716" s="12"/>
      <c r="I1716" s="12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</row>
    <row r="1717" spans="1:20" x14ac:dyDescent="0.25">
      <c r="A1717" s="12"/>
      <c r="B1717" s="12"/>
      <c r="C1717" s="12"/>
      <c r="D1717" s="12"/>
      <c r="E1717" s="12"/>
      <c r="F1717" s="12"/>
      <c r="G1717" s="12"/>
      <c r="H1717" s="12"/>
      <c r="I1717" s="12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</row>
    <row r="1718" spans="1:20" x14ac:dyDescent="0.25">
      <c r="A1718" s="12"/>
      <c r="B1718" s="12"/>
      <c r="C1718" s="12"/>
      <c r="D1718" s="12"/>
      <c r="E1718" s="12"/>
      <c r="F1718" s="12"/>
      <c r="G1718" s="12"/>
      <c r="H1718" s="12"/>
      <c r="I1718" s="12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</row>
    <row r="1719" spans="1:20" x14ac:dyDescent="0.25">
      <c r="A1719" s="12"/>
      <c r="B1719" s="12"/>
      <c r="C1719" s="12"/>
      <c r="D1719" s="12"/>
      <c r="E1719" s="12"/>
      <c r="F1719" s="12"/>
      <c r="G1719" s="12"/>
      <c r="H1719" s="12"/>
      <c r="I1719" s="12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</row>
    <row r="1720" spans="1:20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</row>
    <row r="1721" spans="1:20" x14ac:dyDescent="0.25">
      <c r="A1721" s="12"/>
      <c r="B1721" s="12"/>
      <c r="C1721" s="12"/>
      <c r="D1721" s="12"/>
      <c r="E1721" s="12"/>
      <c r="F1721" s="12"/>
      <c r="G1721" s="12"/>
      <c r="H1721" s="12"/>
      <c r="I1721" s="12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</row>
    <row r="1722" spans="1:20" x14ac:dyDescent="0.25">
      <c r="A1722" s="12"/>
      <c r="B1722" s="12"/>
      <c r="C1722" s="12"/>
      <c r="D1722" s="12"/>
      <c r="E1722" s="12"/>
      <c r="F1722" s="12"/>
      <c r="G1722" s="12"/>
      <c r="H1722" s="12"/>
      <c r="I1722" s="12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</row>
    <row r="1723" spans="1:20" x14ac:dyDescent="0.25">
      <c r="A1723" s="12"/>
      <c r="B1723" s="12"/>
      <c r="C1723" s="12"/>
      <c r="D1723" s="12"/>
      <c r="E1723" s="12"/>
      <c r="F1723" s="12"/>
      <c r="G1723" s="12"/>
      <c r="H1723" s="12"/>
      <c r="I1723" s="12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</row>
    <row r="1724" spans="1:20" x14ac:dyDescent="0.25">
      <c r="A1724" s="12"/>
      <c r="B1724" s="12"/>
      <c r="C1724" s="12"/>
      <c r="D1724" s="12"/>
      <c r="E1724" s="12"/>
      <c r="F1724" s="12"/>
      <c r="G1724" s="12"/>
      <c r="H1724" s="12"/>
      <c r="I1724" s="12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</row>
    <row r="1725" spans="1:20" x14ac:dyDescent="0.25">
      <c r="A1725" s="12"/>
      <c r="B1725" s="12"/>
      <c r="C1725" s="12"/>
      <c r="D1725" s="12"/>
      <c r="E1725" s="12"/>
      <c r="F1725" s="12"/>
      <c r="G1725" s="12"/>
      <c r="H1725" s="12"/>
      <c r="I1725" s="12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</row>
    <row r="1726" spans="1:20" x14ac:dyDescent="0.25">
      <c r="A1726" s="12"/>
      <c r="B1726" s="12"/>
      <c r="C1726" s="12"/>
      <c r="D1726" s="12"/>
      <c r="E1726" s="12"/>
      <c r="F1726" s="12"/>
      <c r="G1726" s="12"/>
      <c r="H1726" s="12"/>
      <c r="I1726" s="12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</row>
    <row r="1727" spans="1:20" x14ac:dyDescent="0.25">
      <c r="A1727" s="12"/>
      <c r="B1727" s="12"/>
      <c r="C1727" s="12"/>
      <c r="D1727" s="12"/>
      <c r="E1727" s="12"/>
      <c r="F1727" s="12"/>
      <c r="G1727" s="12"/>
      <c r="H1727" s="12"/>
      <c r="I1727" s="12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</row>
    <row r="1728" spans="1:20" x14ac:dyDescent="0.25">
      <c r="A1728" s="12"/>
      <c r="B1728" s="12"/>
      <c r="C1728" s="12"/>
      <c r="D1728" s="12"/>
      <c r="E1728" s="12"/>
      <c r="F1728" s="12"/>
      <c r="G1728" s="12"/>
      <c r="H1728" s="12"/>
      <c r="I1728" s="12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</row>
    <row r="1729" spans="1:20" x14ac:dyDescent="0.25">
      <c r="A1729" s="12"/>
      <c r="B1729" s="12"/>
      <c r="C1729" s="12"/>
      <c r="D1729" s="12"/>
      <c r="E1729" s="12"/>
      <c r="F1729" s="12"/>
      <c r="G1729" s="12"/>
      <c r="H1729" s="12"/>
      <c r="I1729" s="12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</row>
    <row r="1730" spans="1:20" x14ac:dyDescent="0.25">
      <c r="A1730" s="12"/>
      <c r="B1730" s="12"/>
      <c r="C1730" s="12"/>
      <c r="D1730" s="12"/>
      <c r="E1730" s="12"/>
      <c r="F1730" s="12"/>
      <c r="G1730" s="12"/>
      <c r="H1730" s="12"/>
      <c r="I1730" s="12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</row>
    <row r="1731" spans="1:20" x14ac:dyDescent="0.25">
      <c r="A1731" s="12"/>
      <c r="B1731" s="12"/>
      <c r="C1731" s="12"/>
      <c r="D1731" s="12"/>
      <c r="E1731" s="12"/>
      <c r="F1731" s="12"/>
      <c r="G1731" s="12"/>
      <c r="H1731" s="12"/>
      <c r="I1731" s="12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</row>
    <row r="1732" spans="1:20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</row>
    <row r="1733" spans="1:20" x14ac:dyDescent="0.25">
      <c r="A1733" s="12"/>
      <c r="B1733" s="12"/>
      <c r="C1733" s="12"/>
      <c r="D1733" s="12"/>
      <c r="E1733" s="12"/>
      <c r="F1733" s="12"/>
      <c r="G1733" s="12"/>
      <c r="H1733" s="12"/>
      <c r="I1733" s="12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</row>
    <row r="1734" spans="1:20" x14ac:dyDescent="0.25">
      <c r="A1734" s="12"/>
      <c r="B1734" s="12"/>
      <c r="C1734" s="12"/>
      <c r="D1734" s="12"/>
      <c r="E1734" s="12"/>
      <c r="F1734" s="12"/>
      <c r="G1734" s="12"/>
      <c r="H1734" s="12"/>
      <c r="I1734" s="12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</row>
    <row r="1735" spans="1:20" x14ac:dyDescent="0.25">
      <c r="A1735" s="12"/>
      <c r="B1735" s="12"/>
      <c r="C1735" s="12"/>
      <c r="D1735" s="12"/>
      <c r="E1735" s="12"/>
      <c r="F1735" s="12"/>
      <c r="G1735" s="12"/>
      <c r="H1735" s="12"/>
      <c r="I1735" s="12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</row>
    <row r="1736" spans="1:20" x14ac:dyDescent="0.25">
      <c r="A1736" s="12"/>
      <c r="B1736" s="12"/>
      <c r="C1736" s="12"/>
      <c r="D1736" s="12"/>
      <c r="E1736" s="12"/>
      <c r="F1736" s="12"/>
      <c r="G1736" s="12"/>
      <c r="H1736" s="12"/>
      <c r="I1736" s="12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</row>
    <row r="1737" spans="1:20" x14ac:dyDescent="0.25">
      <c r="A1737" s="12"/>
      <c r="B1737" s="12"/>
      <c r="C1737" s="12"/>
      <c r="D1737" s="12"/>
      <c r="E1737" s="12"/>
      <c r="F1737" s="12"/>
      <c r="G1737" s="12"/>
      <c r="H1737" s="12"/>
      <c r="I1737" s="12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</row>
    <row r="1738" spans="1:20" x14ac:dyDescent="0.25">
      <c r="A1738" s="12"/>
      <c r="B1738" s="12"/>
      <c r="C1738" s="12"/>
      <c r="D1738" s="12"/>
      <c r="E1738" s="12"/>
      <c r="F1738" s="12"/>
      <c r="G1738" s="12"/>
      <c r="H1738" s="12"/>
      <c r="I1738" s="12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</row>
    <row r="1739" spans="1:20" x14ac:dyDescent="0.25">
      <c r="A1739" s="12"/>
      <c r="B1739" s="12"/>
      <c r="C1739" s="12"/>
      <c r="D1739" s="12"/>
      <c r="E1739" s="12"/>
      <c r="F1739" s="12"/>
      <c r="G1739" s="12"/>
      <c r="H1739" s="12"/>
      <c r="I1739" s="12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</row>
    <row r="1740" spans="1:20" x14ac:dyDescent="0.25">
      <c r="A1740" s="12"/>
      <c r="B1740" s="12"/>
      <c r="C1740" s="12"/>
      <c r="D1740" s="12"/>
      <c r="E1740" s="12"/>
      <c r="F1740" s="12"/>
      <c r="G1740" s="12"/>
      <c r="H1740" s="12"/>
      <c r="I1740" s="12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</row>
    <row r="1741" spans="1:20" x14ac:dyDescent="0.25">
      <c r="A1741" s="12"/>
      <c r="B1741" s="12"/>
      <c r="C1741" s="12"/>
      <c r="D1741" s="12"/>
      <c r="E1741" s="12"/>
      <c r="F1741" s="12"/>
      <c r="G1741" s="12"/>
      <c r="H1741" s="12"/>
      <c r="I1741" s="12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</row>
    <row r="1742" spans="1:20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</row>
    <row r="1743" spans="1:20" x14ac:dyDescent="0.25">
      <c r="A1743" s="12"/>
      <c r="B1743" s="12"/>
      <c r="C1743" s="12"/>
      <c r="D1743" s="12"/>
      <c r="E1743" s="12"/>
      <c r="F1743" s="12"/>
      <c r="G1743" s="12"/>
      <c r="H1743" s="12"/>
      <c r="I1743" s="12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</row>
    <row r="1744" spans="1:20" x14ac:dyDescent="0.25">
      <c r="A1744" s="12"/>
      <c r="B1744" s="12"/>
      <c r="C1744" s="12"/>
      <c r="D1744" s="12"/>
      <c r="E1744" s="12"/>
      <c r="F1744" s="12"/>
      <c r="G1744" s="12"/>
      <c r="H1744" s="12"/>
      <c r="I1744" s="12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</row>
    <row r="1745" spans="1:20" x14ac:dyDescent="0.25">
      <c r="A1745" s="12"/>
      <c r="B1745" s="12"/>
      <c r="C1745" s="12"/>
      <c r="D1745" s="12"/>
      <c r="E1745" s="12"/>
      <c r="F1745" s="12"/>
      <c r="G1745" s="12"/>
      <c r="H1745" s="12"/>
      <c r="I1745" s="12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</row>
    <row r="1746" spans="1:20" x14ac:dyDescent="0.25">
      <c r="A1746" s="12"/>
      <c r="B1746" s="12"/>
      <c r="C1746" s="12"/>
      <c r="D1746" s="12"/>
      <c r="E1746" s="12"/>
      <c r="F1746" s="12"/>
      <c r="G1746" s="12"/>
      <c r="H1746" s="12"/>
      <c r="I1746" s="12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</row>
    <row r="1747" spans="1:20" x14ac:dyDescent="0.25">
      <c r="A1747" s="12"/>
      <c r="B1747" s="12"/>
      <c r="C1747" s="12"/>
      <c r="D1747" s="12"/>
      <c r="E1747" s="12"/>
      <c r="F1747" s="12"/>
      <c r="G1747" s="12"/>
      <c r="H1747" s="12"/>
      <c r="I1747" s="12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</row>
    <row r="1748" spans="1:20" x14ac:dyDescent="0.25">
      <c r="A1748" s="12"/>
      <c r="B1748" s="12"/>
      <c r="C1748" s="12"/>
      <c r="D1748" s="12"/>
      <c r="E1748" s="12"/>
      <c r="F1748" s="12"/>
      <c r="G1748" s="12"/>
      <c r="H1748" s="12"/>
      <c r="I1748" s="12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</row>
    <row r="1749" spans="1:20" x14ac:dyDescent="0.25">
      <c r="A1749" s="12"/>
      <c r="B1749" s="12"/>
      <c r="C1749" s="12"/>
      <c r="D1749" s="12"/>
      <c r="E1749" s="12"/>
      <c r="F1749" s="12"/>
      <c r="G1749" s="12"/>
      <c r="H1749" s="12"/>
      <c r="I1749" s="12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</row>
    <row r="1750" spans="1:20" x14ac:dyDescent="0.25">
      <c r="A1750" s="12"/>
      <c r="B1750" s="12"/>
      <c r="C1750" s="12"/>
      <c r="D1750" s="12"/>
      <c r="E1750" s="12"/>
      <c r="F1750" s="12"/>
      <c r="G1750" s="12"/>
      <c r="H1750" s="12"/>
      <c r="I1750" s="12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</row>
    <row r="1751" spans="1:20" x14ac:dyDescent="0.25">
      <c r="A1751" s="12"/>
      <c r="B1751" s="12"/>
      <c r="C1751" s="12"/>
      <c r="D1751" s="12"/>
      <c r="E1751" s="12"/>
      <c r="F1751" s="12"/>
      <c r="G1751" s="12"/>
      <c r="H1751" s="12"/>
      <c r="I1751" s="12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</row>
    <row r="1752" spans="1:20" x14ac:dyDescent="0.25">
      <c r="A1752" s="12"/>
      <c r="B1752" s="12"/>
      <c r="C1752" s="12"/>
      <c r="D1752" s="12"/>
      <c r="E1752" s="12"/>
      <c r="F1752" s="12"/>
      <c r="G1752" s="12"/>
      <c r="H1752" s="12"/>
      <c r="I1752" s="12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</row>
    <row r="1753" spans="1:20" x14ac:dyDescent="0.25">
      <c r="A1753" s="12"/>
      <c r="B1753" s="12"/>
      <c r="C1753" s="12"/>
      <c r="D1753" s="12"/>
      <c r="E1753" s="12"/>
      <c r="F1753" s="12"/>
      <c r="G1753" s="12"/>
      <c r="H1753" s="12"/>
      <c r="I1753" s="12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</row>
    <row r="1754" spans="1:20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</row>
    <row r="1755" spans="1:20" x14ac:dyDescent="0.25">
      <c r="A1755" s="12"/>
      <c r="B1755" s="12"/>
      <c r="C1755" s="12"/>
      <c r="D1755" s="12"/>
      <c r="E1755" s="12"/>
      <c r="F1755" s="12"/>
      <c r="G1755" s="12"/>
      <c r="H1755" s="12"/>
      <c r="I1755" s="12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</row>
    <row r="1756" spans="1:20" x14ac:dyDescent="0.25">
      <c r="A1756" s="12"/>
      <c r="B1756" s="12"/>
      <c r="C1756" s="12"/>
      <c r="D1756" s="12"/>
      <c r="E1756" s="12"/>
      <c r="F1756" s="12"/>
      <c r="G1756" s="12"/>
      <c r="H1756" s="12"/>
      <c r="I1756" s="12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</row>
    <row r="1757" spans="1:20" x14ac:dyDescent="0.25">
      <c r="A1757" s="12"/>
      <c r="B1757" s="12"/>
      <c r="C1757" s="12"/>
      <c r="D1757" s="12"/>
      <c r="E1757" s="12"/>
      <c r="F1757" s="12"/>
      <c r="G1757" s="12"/>
      <c r="H1757" s="12"/>
      <c r="I1757" s="12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</row>
    <row r="1758" spans="1:20" x14ac:dyDescent="0.25">
      <c r="A1758" s="12"/>
      <c r="B1758" s="12"/>
      <c r="C1758" s="12"/>
      <c r="D1758" s="12"/>
      <c r="E1758" s="12"/>
      <c r="F1758" s="12"/>
      <c r="G1758" s="12"/>
      <c r="H1758" s="12"/>
      <c r="I1758" s="12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</row>
    <row r="1759" spans="1:20" x14ac:dyDescent="0.25">
      <c r="A1759" s="12"/>
      <c r="B1759" s="12"/>
      <c r="C1759" s="12"/>
      <c r="D1759" s="12"/>
      <c r="E1759" s="12"/>
      <c r="F1759" s="12"/>
      <c r="G1759" s="12"/>
      <c r="H1759" s="12"/>
      <c r="I1759" s="12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</row>
    <row r="1760" spans="1:20" x14ac:dyDescent="0.25">
      <c r="A1760" s="12"/>
      <c r="B1760" s="12"/>
      <c r="C1760" s="12"/>
      <c r="D1760" s="12"/>
      <c r="E1760" s="12"/>
      <c r="F1760" s="12"/>
      <c r="G1760" s="12"/>
      <c r="H1760" s="12"/>
      <c r="I1760" s="12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</row>
    <row r="1761" spans="1:20" x14ac:dyDescent="0.25">
      <c r="A1761" s="12"/>
      <c r="B1761" s="12"/>
      <c r="C1761" s="12"/>
      <c r="D1761" s="12"/>
      <c r="E1761" s="12"/>
      <c r="F1761" s="12"/>
      <c r="G1761" s="12"/>
      <c r="H1761" s="12"/>
      <c r="I1761" s="12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</row>
    <row r="1762" spans="1:20" x14ac:dyDescent="0.25">
      <c r="A1762" s="12"/>
      <c r="B1762" s="12"/>
      <c r="C1762" s="12"/>
      <c r="D1762" s="12"/>
      <c r="E1762" s="12"/>
      <c r="F1762" s="12"/>
      <c r="G1762" s="12"/>
      <c r="H1762" s="12"/>
      <c r="I1762" s="12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</row>
    <row r="1763" spans="1:20" x14ac:dyDescent="0.25">
      <c r="A1763" s="12"/>
      <c r="B1763" s="12"/>
      <c r="C1763" s="12"/>
      <c r="D1763" s="12"/>
      <c r="E1763" s="12"/>
      <c r="F1763" s="12"/>
      <c r="G1763" s="12"/>
      <c r="H1763" s="12"/>
      <c r="I1763" s="12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</row>
    <row r="1764" spans="1:20" x14ac:dyDescent="0.25">
      <c r="A1764" s="12"/>
      <c r="B1764" s="12"/>
      <c r="C1764" s="12"/>
      <c r="D1764" s="12"/>
      <c r="E1764" s="12"/>
      <c r="F1764" s="12"/>
      <c r="G1764" s="12"/>
      <c r="H1764" s="12"/>
      <c r="I1764" s="12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</row>
    <row r="1765" spans="1:20" x14ac:dyDescent="0.25">
      <c r="A1765" s="12"/>
      <c r="B1765" s="12"/>
      <c r="C1765" s="12"/>
      <c r="D1765" s="12"/>
      <c r="E1765" s="12"/>
      <c r="F1765" s="12"/>
      <c r="G1765" s="12"/>
      <c r="H1765" s="12"/>
      <c r="I1765" s="12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</row>
    <row r="1766" spans="1:20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</row>
    <row r="1767" spans="1:20" x14ac:dyDescent="0.25">
      <c r="A1767" s="12"/>
      <c r="B1767" s="12"/>
      <c r="C1767" s="12"/>
      <c r="D1767" s="12"/>
      <c r="E1767" s="12"/>
      <c r="F1767" s="12"/>
      <c r="G1767" s="12"/>
      <c r="H1767" s="12"/>
      <c r="I1767" s="12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</row>
    <row r="1768" spans="1:20" x14ac:dyDescent="0.25">
      <c r="A1768" s="12"/>
      <c r="B1768" s="12"/>
      <c r="C1768" s="12"/>
      <c r="D1768" s="12"/>
      <c r="E1768" s="12"/>
      <c r="F1768" s="12"/>
      <c r="G1768" s="12"/>
      <c r="H1768" s="12"/>
      <c r="I1768" s="12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</row>
    <row r="1769" spans="1:20" x14ac:dyDescent="0.25">
      <c r="A1769" s="12"/>
      <c r="B1769" s="12"/>
      <c r="C1769" s="12"/>
      <c r="D1769" s="12"/>
      <c r="E1769" s="12"/>
      <c r="F1769" s="12"/>
      <c r="G1769" s="12"/>
      <c r="H1769" s="12"/>
      <c r="I1769" s="12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</row>
    <row r="1770" spans="1:20" x14ac:dyDescent="0.25">
      <c r="A1770" s="12"/>
      <c r="B1770" s="12"/>
      <c r="C1770" s="12"/>
      <c r="D1770" s="12"/>
      <c r="E1770" s="12"/>
      <c r="F1770" s="12"/>
      <c r="G1770" s="12"/>
      <c r="H1770" s="12"/>
      <c r="I1770" s="12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</row>
    <row r="1771" spans="1:20" x14ac:dyDescent="0.25">
      <c r="A1771" s="12"/>
      <c r="B1771" s="12"/>
      <c r="C1771" s="12"/>
      <c r="D1771" s="12"/>
      <c r="E1771" s="12"/>
      <c r="F1771" s="12"/>
      <c r="G1771" s="12"/>
      <c r="H1771" s="12"/>
      <c r="I1771" s="12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</row>
    <row r="1772" spans="1:20" x14ac:dyDescent="0.25">
      <c r="A1772" s="12"/>
      <c r="B1772" s="12"/>
      <c r="C1772" s="12"/>
      <c r="D1772" s="12"/>
      <c r="E1772" s="12"/>
      <c r="F1772" s="12"/>
      <c r="G1772" s="12"/>
      <c r="H1772" s="12"/>
      <c r="I1772" s="12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</row>
    <row r="1773" spans="1:20" x14ac:dyDescent="0.25">
      <c r="A1773" s="12"/>
      <c r="B1773" s="12"/>
      <c r="C1773" s="12"/>
      <c r="D1773" s="12"/>
      <c r="E1773" s="12"/>
      <c r="F1773" s="12"/>
      <c r="G1773" s="12"/>
      <c r="H1773" s="12"/>
      <c r="I1773" s="12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</row>
    <row r="1774" spans="1:20" x14ac:dyDescent="0.25">
      <c r="A1774" s="12"/>
      <c r="B1774" s="12"/>
      <c r="C1774" s="12"/>
      <c r="D1774" s="12"/>
      <c r="E1774" s="12"/>
      <c r="F1774" s="12"/>
      <c r="G1774" s="12"/>
      <c r="H1774" s="12"/>
      <c r="I1774" s="12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</row>
    <row r="1775" spans="1:20" x14ac:dyDescent="0.25">
      <c r="A1775" s="12"/>
      <c r="B1775" s="12"/>
      <c r="C1775" s="12"/>
      <c r="D1775" s="12"/>
      <c r="E1775" s="12"/>
      <c r="F1775" s="12"/>
      <c r="G1775" s="12"/>
      <c r="H1775" s="12"/>
      <c r="I1775" s="12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</row>
    <row r="1776" spans="1:20" x14ac:dyDescent="0.25">
      <c r="A1776" s="12"/>
      <c r="B1776" s="12"/>
      <c r="C1776" s="12"/>
      <c r="D1776" s="12"/>
      <c r="E1776" s="12"/>
      <c r="F1776" s="12"/>
      <c r="G1776" s="12"/>
      <c r="H1776" s="12"/>
      <c r="I1776" s="12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</row>
    <row r="1777" spans="1:20" x14ac:dyDescent="0.25">
      <c r="A1777" s="12"/>
      <c r="B1777" s="12"/>
      <c r="C1777" s="12"/>
      <c r="D1777" s="12"/>
      <c r="E1777" s="12"/>
      <c r="F1777" s="12"/>
      <c r="G1777" s="12"/>
      <c r="H1777" s="12"/>
      <c r="I1777" s="12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</row>
    <row r="1778" spans="1:20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</row>
    <row r="1779" spans="1:20" x14ac:dyDescent="0.25">
      <c r="A1779" s="12"/>
      <c r="B1779" s="12"/>
      <c r="C1779" s="12"/>
      <c r="D1779" s="12"/>
      <c r="E1779" s="12"/>
      <c r="F1779" s="12"/>
      <c r="G1779" s="12"/>
      <c r="H1779" s="12"/>
      <c r="I1779" s="12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</row>
    <row r="1780" spans="1:20" x14ac:dyDescent="0.25">
      <c r="A1780" s="12"/>
      <c r="B1780" s="12"/>
      <c r="C1780" s="12"/>
      <c r="D1780" s="12"/>
      <c r="E1780" s="12"/>
      <c r="F1780" s="12"/>
      <c r="G1780" s="12"/>
      <c r="H1780" s="12"/>
      <c r="I1780" s="12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</row>
    <row r="1781" spans="1:20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</row>
    <row r="1782" spans="1:20" x14ac:dyDescent="0.25">
      <c r="A1782" s="12"/>
      <c r="B1782" s="12"/>
      <c r="C1782" s="12"/>
      <c r="D1782" s="12"/>
      <c r="E1782" s="12"/>
      <c r="F1782" s="12"/>
      <c r="G1782" s="12"/>
      <c r="H1782" s="12"/>
      <c r="I1782" s="12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</row>
    <row r="1783" spans="1:20" x14ac:dyDescent="0.25">
      <c r="A1783" s="12"/>
      <c r="B1783" s="12"/>
      <c r="C1783" s="12"/>
      <c r="D1783" s="12"/>
      <c r="E1783" s="12"/>
      <c r="F1783" s="12"/>
      <c r="G1783" s="12"/>
      <c r="H1783" s="12"/>
      <c r="I1783" s="12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</row>
    <row r="1784" spans="1:20" x14ac:dyDescent="0.25">
      <c r="A1784" s="12"/>
      <c r="B1784" s="12"/>
      <c r="C1784" s="12"/>
      <c r="D1784" s="12"/>
      <c r="E1784" s="12"/>
      <c r="F1784" s="12"/>
      <c r="G1784" s="12"/>
      <c r="H1784" s="12"/>
      <c r="I1784" s="12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</row>
    <row r="1785" spans="1:20" x14ac:dyDescent="0.25">
      <c r="A1785" s="12"/>
      <c r="B1785" s="12"/>
      <c r="C1785" s="12"/>
      <c r="D1785" s="12"/>
      <c r="E1785" s="12"/>
      <c r="F1785" s="12"/>
      <c r="G1785" s="12"/>
      <c r="H1785" s="12"/>
      <c r="I1785" s="12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</row>
    <row r="1786" spans="1:20" x14ac:dyDescent="0.25">
      <c r="A1786" s="12"/>
      <c r="B1786" s="12"/>
      <c r="C1786" s="12"/>
      <c r="D1786" s="12"/>
      <c r="E1786" s="12"/>
      <c r="F1786" s="12"/>
      <c r="G1786" s="12"/>
      <c r="H1786" s="12"/>
      <c r="I1786" s="12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</row>
    <row r="1787" spans="1:20" x14ac:dyDescent="0.25">
      <c r="A1787" s="12"/>
      <c r="B1787" s="12"/>
      <c r="C1787" s="12"/>
      <c r="D1787" s="12"/>
      <c r="E1787" s="12"/>
      <c r="F1787" s="12"/>
      <c r="G1787" s="12"/>
      <c r="H1787" s="12"/>
      <c r="I1787" s="12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</row>
    <row r="1788" spans="1:20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</row>
    <row r="1789" spans="1:20" x14ac:dyDescent="0.25">
      <c r="A1789" s="12"/>
      <c r="B1789" s="12"/>
      <c r="C1789" s="12"/>
      <c r="D1789" s="12"/>
      <c r="E1789" s="12"/>
      <c r="F1789" s="12"/>
      <c r="G1789" s="12"/>
      <c r="H1789" s="12"/>
      <c r="I1789" s="12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</row>
    <row r="1790" spans="1:20" x14ac:dyDescent="0.25">
      <c r="A1790" s="12"/>
      <c r="B1790" s="12"/>
      <c r="C1790" s="12"/>
      <c r="D1790" s="12"/>
      <c r="E1790" s="12"/>
      <c r="F1790" s="12"/>
      <c r="G1790" s="12"/>
      <c r="H1790" s="12"/>
      <c r="I1790" s="12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</row>
    <row r="1791" spans="1:20" x14ac:dyDescent="0.25">
      <c r="A1791" s="12"/>
      <c r="B1791" s="12"/>
      <c r="C1791" s="12"/>
      <c r="D1791" s="12"/>
      <c r="E1791" s="12"/>
      <c r="F1791" s="12"/>
      <c r="G1791" s="12"/>
      <c r="H1791" s="12"/>
      <c r="I1791" s="12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</row>
    <row r="1792" spans="1:20" x14ac:dyDescent="0.25">
      <c r="A1792" s="12"/>
      <c r="B1792" s="12"/>
      <c r="C1792" s="12"/>
      <c r="D1792" s="12"/>
      <c r="E1792" s="12"/>
      <c r="F1792" s="12"/>
      <c r="G1792" s="12"/>
      <c r="H1792" s="12"/>
      <c r="I1792" s="12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</row>
    <row r="1793" spans="1:20" x14ac:dyDescent="0.25">
      <c r="A1793" s="12"/>
      <c r="B1793" s="12"/>
      <c r="C1793" s="12"/>
      <c r="D1793" s="12"/>
      <c r="E1793" s="12"/>
      <c r="F1793" s="12"/>
      <c r="G1793" s="12"/>
      <c r="H1793" s="12"/>
      <c r="I1793" s="12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</row>
    <row r="1794" spans="1:20" x14ac:dyDescent="0.25">
      <c r="A1794" s="12"/>
      <c r="B1794" s="12"/>
      <c r="C1794" s="12"/>
      <c r="D1794" s="12"/>
      <c r="E1794" s="12"/>
      <c r="F1794" s="12"/>
      <c r="G1794" s="12"/>
      <c r="H1794" s="12"/>
      <c r="I1794" s="12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</row>
    <row r="1795" spans="1:20" x14ac:dyDescent="0.25">
      <c r="A1795" s="12"/>
      <c r="B1795" s="12"/>
      <c r="C1795" s="12"/>
      <c r="D1795" s="12"/>
      <c r="E1795" s="12"/>
      <c r="F1795" s="12"/>
      <c r="G1795" s="12"/>
      <c r="H1795" s="12"/>
      <c r="I1795" s="12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</row>
    <row r="1796" spans="1:20" x14ac:dyDescent="0.25">
      <c r="A1796" s="12"/>
      <c r="B1796" s="12"/>
      <c r="C1796" s="12"/>
      <c r="D1796" s="12"/>
      <c r="E1796" s="12"/>
      <c r="F1796" s="12"/>
      <c r="G1796" s="12"/>
      <c r="H1796" s="12"/>
      <c r="I1796" s="12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</row>
    <row r="1797" spans="1:20" x14ac:dyDescent="0.25">
      <c r="A1797" s="12"/>
      <c r="B1797" s="12"/>
      <c r="C1797" s="12"/>
      <c r="D1797" s="12"/>
      <c r="E1797" s="12"/>
      <c r="F1797" s="12"/>
      <c r="G1797" s="12"/>
      <c r="H1797" s="12"/>
      <c r="I1797" s="12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</row>
    <row r="1798" spans="1:20" x14ac:dyDescent="0.25">
      <c r="A1798" s="12"/>
      <c r="B1798" s="12"/>
      <c r="C1798" s="12"/>
      <c r="D1798" s="12"/>
      <c r="E1798" s="12"/>
      <c r="F1798" s="12"/>
      <c r="G1798" s="12"/>
      <c r="H1798" s="12"/>
      <c r="I1798" s="12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</row>
    <row r="1799" spans="1:20" x14ac:dyDescent="0.25">
      <c r="A1799" s="12"/>
      <c r="B1799" s="12"/>
      <c r="C1799" s="12"/>
      <c r="D1799" s="12"/>
      <c r="E1799" s="12"/>
      <c r="F1799" s="12"/>
      <c r="G1799" s="12"/>
      <c r="H1799" s="12"/>
      <c r="I1799" s="12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</row>
    <row r="1800" spans="1:20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</row>
    <row r="1801" spans="1:20" x14ac:dyDescent="0.25">
      <c r="A1801" s="12"/>
      <c r="B1801" s="12"/>
      <c r="C1801" s="12"/>
      <c r="D1801" s="12"/>
      <c r="E1801" s="12"/>
      <c r="F1801" s="12"/>
      <c r="G1801" s="12"/>
      <c r="H1801" s="12"/>
      <c r="I1801" s="12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</row>
    <row r="1802" spans="1:20" x14ac:dyDescent="0.25">
      <c r="A1802" s="12"/>
      <c r="B1802" s="12"/>
      <c r="C1802" s="12"/>
      <c r="D1802" s="12"/>
      <c r="E1802" s="12"/>
      <c r="F1802" s="12"/>
      <c r="G1802" s="12"/>
      <c r="H1802" s="12"/>
      <c r="I1802" s="12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</row>
    <row r="1803" spans="1:20" x14ac:dyDescent="0.25">
      <c r="A1803" s="12"/>
      <c r="B1803" s="12"/>
      <c r="C1803" s="12"/>
      <c r="D1803" s="12"/>
      <c r="E1803" s="12"/>
      <c r="F1803" s="12"/>
      <c r="G1803" s="12"/>
      <c r="H1803" s="12"/>
      <c r="I1803" s="12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</row>
    <row r="1804" spans="1:20" x14ac:dyDescent="0.25">
      <c r="A1804" s="12"/>
      <c r="B1804" s="12"/>
      <c r="C1804" s="12"/>
      <c r="D1804" s="12"/>
      <c r="E1804" s="12"/>
      <c r="F1804" s="12"/>
      <c r="G1804" s="12"/>
      <c r="H1804" s="12"/>
      <c r="I1804" s="12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</row>
    <row r="1805" spans="1:20" x14ac:dyDescent="0.25">
      <c r="A1805" s="12"/>
      <c r="B1805" s="12"/>
      <c r="C1805" s="12"/>
      <c r="D1805" s="12"/>
      <c r="E1805" s="12"/>
      <c r="F1805" s="12"/>
      <c r="G1805" s="12"/>
      <c r="H1805" s="12"/>
      <c r="I1805" s="12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</row>
    <row r="1806" spans="1:20" x14ac:dyDescent="0.25">
      <c r="A1806" s="12"/>
      <c r="B1806" s="12"/>
      <c r="C1806" s="12"/>
      <c r="D1806" s="12"/>
      <c r="E1806" s="12"/>
      <c r="F1806" s="12"/>
      <c r="G1806" s="12"/>
      <c r="H1806" s="12"/>
      <c r="I1806" s="12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</row>
    <row r="1807" spans="1:20" x14ac:dyDescent="0.25">
      <c r="A1807" s="12"/>
      <c r="B1807" s="12"/>
      <c r="C1807" s="12"/>
      <c r="D1807" s="12"/>
      <c r="E1807" s="12"/>
      <c r="F1807" s="12"/>
      <c r="G1807" s="12"/>
      <c r="H1807" s="12"/>
      <c r="I1807" s="12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</row>
    <row r="1808" spans="1:20" x14ac:dyDescent="0.25">
      <c r="A1808" s="12"/>
      <c r="B1808" s="12"/>
      <c r="C1808" s="12"/>
      <c r="D1808" s="12"/>
      <c r="E1808" s="12"/>
      <c r="F1808" s="12"/>
      <c r="G1808" s="12"/>
      <c r="H1808" s="12"/>
      <c r="I1808" s="12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</row>
    <row r="1809" spans="1:20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</row>
    <row r="1810" spans="1:20" x14ac:dyDescent="0.25">
      <c r="A1810" s="12"/>
      <c r="B1810" s="12"/>
      <c r="C1810" s="12"/>
      <c r="D1810" s="12"/>
      <c r="E1810" s="12"/>
      <c r="F1810" s="12"/>
      <c r="G1810" s="12"/>
      <c r="H1810" s="12"/>
      <c r="I1810" s="12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</row>
    <row r="1811" spans="1:20" x14ac:dyDescent="0.25">
      <c r="A1811" s="12"/>
      <c r="B1811" s="12"/>
      <c r="C1811" s="12"/>
      <c r="D1811" s="12"/>
      <c r="E1811" s="12"/>
      <c r="F1811" s="12"/>
      <c r="G1811" s="12"/>
      <c r="H1811" s="12"/>
      <c r="I1811" s="12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</row>
    <row r="1812" spans="1:20" x14ac:dyDescent="0.25">
      <c r="A1812" s="12"/>
      <c r="B1812" s="12"/>
      <c r="C1812" s="12"/>
      <c r="D1812" s="12"/>
      <c r="E1812" s="12"/>
      <c r="F1812" s="12"/>
      <c r="G1812" s="12"/>
      <c r="H1812" s="12"/>
      <c r="I1812" s="12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</row>
    <row r="1813" spans="1:20" x14ac:dyDescent="0.25">
      <c r="A1813" s="12"/>
      <c r="B1813" s="12"/>
      <c r="C1813" s="12"/>
      <c r="D1813" s="12"/>
      <c r="E1813" s="12"/>
      <c r="F1813" s="12"/>
      <c r="G1813" s="12"/>
      <c r="H1813" s="12"/>
      <c r="I1813" s="12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</row>
    <row r="1814" spans="1:20" x14ac:dyDescent="0.25">
      <c r="A1814" s="12"/>
      <c r="B1814" s="12"/>
      <c r="C1814" s="12"/>
      <c r="D1814" s="12"/>
      <c r="E1814" s="12"/>
      <c r="F1814" s="12"/>
      <c r="G1814" s="12"/>
      <c r="H1814" s="12"/>
      <c r="I1814" s="12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</row>
    <row r="1815" spans="1:20" x14ac:dyDescent="0.25">
      <c r="A1815" s="12"/>
      <c r="B1815" s="12"/>
      <c r="C1815" s="12"/>
      <c r="D1815" s="12"/>
      <c r="E1815" s="12"/>
      <c r="F1815" s="12"/>
      <c r="G1815" s="12"/>
      <c r="H1815" s="12"/>
      <c r="I1815" s="12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</row>
    <row r="1816" spans="1:20" x14ac:dyDescent="0.25">
      <c r="A1816" s="12"/>
      <c r="B1816" s="12"/>
      <c r="C1816" s="12"/>
      <c r="D1816" s="12"/>
      <c r="E1816" s="12"/>
      <c r="F1816" s="12"/>
      <c r="G1816" s="12"/>
      <c r="H1816" s="12"/>
      <c r="I1816" s="12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</row>
    <row r="1817" spans="1:20" x14ac:dyDescent="0.25">
      <c r="A1817" s="12"/>
      <c r="B1817" s="12"/>
      <c r="C1817" s="12"/>
      <c r="D1817" s="12"/>
      <c r="E1817" s="12"/>
      <c r="F1817" s="12"/>
      <c r="G1817" s="12"/>
      <c r="H1817" s="12"/>
      <c r="I1817" s="12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</row>
    <row r="1818" spans="1:20" x14ac:dyDescent="0.25">
      <c r="A1818" s="12"/>
      <c r="B1818" s="12"/>
      <c r="C1818" s="12"/>
      <c r="D1818" s="12"/>
      <c r="E1818" s="12"/>
      <c r="F1818" s="12"/>
      <c r="G1818" s="12"/>
      <c r="H1818" s="12"/>
      <c r="I1818" s="12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</row>
    <row r="1819" spans="1:20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</row>
    <row r="1820" spans="1:20" x14ac:dyDescent="0.25">
      <c r="A1820" s="12"/>
      <c r="B1820" s="12"/>
      <c r="C1820" s="12"/>
      <c r="D1820" s="12"/>
      <c r="E1820" s="12"/>
      <c r="F1820" s="12"/>
      <c r="G1820" s="12"/>
      <c r="H1820" s="12"/>
      <c r="I1820" s="12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</row>
    <row r="1821" spans="1:20" x14ac:dyDescent="0.25">
      <c r="A1821" s="12"/>
      <c r="B1821" s="12"/>
      <c r="C1821" s="12"/>
      <c r="D1821" s="12"/>
      <c r="E1821" s="12"/>
      <c r="F1821" s="12"/>
      <c r="G1821" s="12"/>
      <c r="H1821" s="12"/>
      <c r="I1821" s="12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</row>
    <row r="1822" spans="1:20" x14ac:dyDescent="0.25">
      <c r="A1822" s="12"/>
      <c r="B1822" s="12"/>
      <c r="C1822" s="12"/>
      <c r="D1822" s="12"/>
      <c r="E1822" s="12"/>
      <c r="F1822" s="12"/>
      <c r="G1822" s="12"/>
      <c r="H1822" s="12"/>
      <c r="I1822" s="12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</row>
    <row r="1823" spans="1:20" x14ac:dyDescent="0.25">
      <c r="A1823" s="12"/>
      <c r="B1823" s="12"/>
      <c r="C1823" s="12"/>
      <c r="D1823" s="12"/>
      <c r="E1823" s="12"/>
      <c r="F1823" s="12"/>
      <c r="G1823" s="12"/>
      <c r="H1823" s="12"/>
      <c r="I1823" s="12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</row>
    <row r="1824" spans="1:20" x14ac:dyDescent="0.25">
      <c r="A1824" s="12"/>
      <c r="B1824" s="12"/>
      <c r="C1824" s="12"/>
      <c r="D1824" s="12"/>
      <c r="E1824" s="12"/>
      <c r="F1824" s="12"/>
      <c r="G1824" s="12"/>
      <c r="H1824" s="12"/>
      <c r="I1824" s="12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</row>
    <row r="1825" spans="1:20" x14ac:dyDescent="0.25">
      <c r="A1825" s="12"/>
      <c r="B1825" s="12"/>
      <c r="C1825" s="12"/>
      <c r="D1825" s="12"/>
      <c r="E1825" s="12"/>
      <c r="F1825" s="12"/>
      <c r="G1825" s="12"/>
      <c r="H1825" s="12"/>
      <c r="I1825" s="12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</row>
    <row r="1826" spans="1:20" x14ac:dyDescent="0.25">
      <c r="A1826" s="12"/>
      <c r="B1826" s="12"/>
      <c r="C1826" s="12"/>
      <c r="D1826" s="12"/>
      <c r="E1826" s="12"/>
      <c r="F1826" s="12"/>
      <c r="G1826" s="12"/>
      <c r="H1826" s="12"/>
      <c r="I1826" s="12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</row>
    <row r="1827" spans="1:20" x14ac:dyDescent="0.25">
      <c r="A1827" s="12"/>
      <c r="B1827" s="12"/>
      <c r="C1827" s="12"/>
      <c r="D1827" s="12"/>
      <c r="E1827" s="12"/>
      <c r="F1827" s="12"/>
      <c r="G1827" s="12"/>
      <c r="H1827" s="12"/>
      <c r="I1827" s="12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</row>
    <row r="1828" spans="1:20" x14ac:dyDescent="0.25">
      <c r="A1828" s="12"/>
      <c r="B1828" s="12"/>
      <c r="C1828" s="12"/>
      <c r="D1828" s="12"/>
      <c r="E1828" s="12"/>
      <c r="F1828" s="12"/>
      <c r="G1828" s="12"/>
      <c r="H1828" s="12"/>
      <c r="I1828" s="12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</row>
    <row r="1829" spans="1:20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</row>
    <row r="1830" spans="1:20" x14ac:dyDescent="0.25">
      <c r="A1830" s="12"/>
      <c r="B1830" s="12"/>
      <c r="C1830" s="12"/>
      <c r="D1830" s="12"/>
      <c r="E1830" s="12"/>
      <c r="F1830" s="12"/>
      <c r="G1830" s="12"/>
      <c r="H1830" s="12"/>
      <c r="I1830" s="12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</row>
    <row r="1831" spans="1:20" x14ac:dyDescent="0.25">
      <c r="A1831" s="12"/>
      <c r="B1831" s="12"/>
      <c r="C1831" s="12"/>
      <c r="D1831" s="12"/>
      <c r="E1831" s="12"/>
      <c r="F1831" s="12"/>
      <c r="G1831" s="12"/>
      <c r="H1831" s="12"/>
      <c r="I1831" s="12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</row>
    <row r="1832" spans="1:20" x14ac:dyDescent="0.25">
      <c r="A1832" s="12"/>
      <c r="B1832" s="12"/>
      <c r="C1832" s="12"/>
      <c r="D1832" s="12"/>
      <c r="E1832" s="12"/>
      <c r="F1832" s="12"/>
      <c r="G1832" s="12"/>
      <c r="H1832" s="12"/>
      <c r="I1832" s="12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</row>
    <row r="1833" spans="1:20" x14ac:dyDescent="0.25">
      <c r="A1833" s="12"/>
      <c r="B1833" s="12"/>
      <c r="C1833" s="12"/>
      <c r="D1833" s="12"/>
      <c r="E1833" s="12"/>
      <c r="F1833" s="12"/>
      <c r="G1833" s="12"/>
      <c r="H1833" s="12"/>
      <c r="I1833" s="12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</row>
    <row r="1834" spans="1:20" x14ac:dyDescent="0.25">
      <c r="A1834" s="12"/>
      <c r="B1834" s="12"/>
      <c r="C1834" s="12"/>
      <c r="D1834" s="12"/>
      <c r="E1834" s="12"/>
      <c r="F1834" s="12"/>
      <c r="G1834" s="12"/>
      <c r="H1834" s="12"/>
      <c r="I1834" s="12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</row>
    <row r="1835" spans="1:20" x14ac:dyDescent="0.25">
      <c r="A1835" s="12"/>
      <c r="B1835" s="12"/>
      <c r="C1835" s="12"/>
      <c r="D1835" s="12"/>
      <c r="E1835" s="12"/>
      <c r="F1835" s="12"/>
      <c r="G1835" s="12"/>
      <c r="H1835" s="12"/>
      <c r="I1835" s="12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</row>
    <row r="1836" spans="1:20" x14ac:dyDescent="0.25">
      <c r="A1836" s="12"/>
      <c r="B1836" s="12"/>
      <c r="C1836" s="12"/>
      <c r="D1836" s="12"/>
      <c r="E1836" s="12"/>
      <c r="F1836" s="12"/>
      <c r="G1836" s="12"/>
      <c r="H1836" s="12"/>
      <c r="I1836" s="12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</row>
    <row r="1837" spans="1:20" x14ac:dyDescent="0.25">
      <c r="A1837" s="12"/>
      <c r="B1837" s="12"/>
      <c r="C1837" s="12"/>
      <c r="D1837" s="12"/>
      <c r="E1837" s="12"/>
      <c r="F1837" s="12"/>
      <c r="G1837" s="12"/>
      <c r="H1837" s="12"/>
      <c r="I1837" s="12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</row>
    <row r="1838" spans="1:20" x14ac:dyDescent="0.25">
      <c r="A1838" s="12"/>
      <c r="B1838" s="12"/>
      <c r="C1838" s="12"/>
      <c r="D1838" s="12"/>
      <c r="E1838" s="12"/>
      <c r="F1838" s="12"/>
      <c r="G1838" s="12"/>
      <c r="H1838" s="12"/>
      <c r="I1838" s="12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</row>
    <row r="1839" spans="1:20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</row>
    <row r="1840" spans="1:20" x14ac:dyDescent="0.25">
      <c r="A1840" s="12"/>
      <c r="B1840" s="12"/>
      <c r="C1840" s="12"/>
      <c r="D1840" s="12"/>
      <c r="E1840" s="12"/>
      <c r="F1840" s="12"/>
      <c r="G1840" s="12"/>
      <c r="H1840" s="12"/>
      <c r="I1840" s="12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</row>
    <row r="1841" spans="1:20" x14ac:dyDescent="0.25">
      <c r="A1841" s="12"/>
      <c r="B1841" s="12"/>
      <c r="C1841" s="12"/>
      <c r="D1841" s="12"/>
      <c r="E1841" s="12"/>
      <c r="F1841" s="12"/>
      <c r="G1841" s="12"/>
      <c r="H1841" s="12"/>
      <c r="I1841" s="12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</row>
    <row r="1842" spans="1:20" x14ac:dyDescent="0.25">
      <c r="A1842" s="12"/>
      <c r="B1842" s="12"/>
      <c r="C1842" s="12"/>
      <c r="D1842" s="12"/>
      <c r="E1842" s="12"/>
      <c r="F1842" s="12"/>
      <c r="G1842" s="12"/>
      <c r="H1842" s="12"/>
      <c r="I1842" s="12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</row>
    <row r="1843" spans="1:20" x14ac:dyDescent="0.25">
      <c r="A1843" s="12"/>
      <c r="B1843" s="12"/>
      <c r="C1843" s="12"/>
      <c r="D1843" s="12"/>
      <c r="E1843" s="12"/>
      <c r="F1843" s="12"/>
      <c r="G1843" s="12"/>
      <c r="H1843" s="12"/>
      <c r="I1843" s="12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</row>
    <row r="1844" spans="1:20" x14ac:dyDescent="0.25">
      <c r="A1844" s="12"/>
      <c r="B1844" s="12"/>
      <c r="C1844" s="12"/>
      <c r="D1844" s="12"/>
      <c r="E1844" s="12"/>
      <c r="F1844" s="12"/>
      <c r="G1844" s="12"/>
      <c r="H1844" s="12"/>
      <c r="I1844" s="12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</row>
    <row r="1845" spans="1:20" x14ac:dyDescent="0.25">
      <c r="A1845" s="12"/>
      <c r="B1845" s="12"/>
      <c r="C1845" s="12"/>
      <c r="D1845" s="12"/>
      <c r="E1845" s="12"/>
      <c r="F1845" s="12"/>
      <c r="G1845" s="12"/>
      <c r="H1845" s="12"/>
      <c r="I1845" s="12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</row>
    <row r="1846" spans="1:20" x14ac:dyDescent="0.25">
      <c r="A1846" s="12"/>
      <c r="B1846" s="12"/>
      <c r="C1846" s="12"/>
      <c r="D1846" s="12"/>
      <c r="E1846" s="12"/>
      <c r="F1846" s="12"/>
      <c r="G1846" s="12"/>
      <c r="H1846" s="12"/>
      <c r="I1846" s="12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</row>
    <row r="1847" spans="1:20" x14ac:dyDescent="0.25">
      <c r="A1847" s="12"/>
      <c r="B1847" s="12"/>
      <c r="C1847" s="12"/>
      <c r="D1847" s="12"/>
      <c r="E1847" s="12"/>
      <c r="F1847" s="12"/>
      <c r="G1847" s="12"/>
      <c r="H1847" s="12"/>
      <c r="I1847" s="12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</row>
    <row r="1848" spans="1:20" x14ac:dyDescent="0.25">
      <c r="A1848" s="12"/>
      <c r="B1848" s="12"/>
      <c r="C1848" s="12"/>
      <c r="D1848" s="12"/>
      <c r="E1848" s="12"/>
      <c r="F1848" s="12"/>
      <c r="G1848" s="12"/>
      <c r="H1848" s="12"/>
      <c r="I1848" s="12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</row>
    <row r="1849" spans="1:20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</row>
    <row r="1850" spans="1:20" x14ac:dyDescent="0.25">
      <c r="A1850" s="12"/>
      <c r="B1850" s="12"/>
      <c r="C1850" s="12"/>
      <c r="D1850" s="12"/>
      <c r="E1850" s="12"/>
      <c r="F1850" s="12"/>
      <c r="G1850" s="12"/>
      <c r="H1850" s="12"/>
      <c r="I1850" s="12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</row>
    <row r="1851" spans="1:20" x14ac:dyDescent="0.25">
      <c r="A1851" s="12"/>
      <c r="B1851" s="12"/>
      <c r="C1851" s="12"/>
      <c r="D1851" s="12"/>
      <c r="E1851" s="12"/>
      <c r="F1851" s="12"/>
      <c r="G1851" s="12"/>
      <c r="H1851" s="12"/>
      <c r="I1851" s="12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</row>
    <row r="1852" spans="1:20" x14ac:dyDescent="0.25">
      <c r="A1852" s="12"/>
      <c r="B1852" s="12"/>
      <c r="C1852" s="12"/>
      <c r="D1852" s="12"/>
      <c r="E1852" s="12"/>
      <c r="F1852" s="12"/>
      <c r="G1852" s="12"/>
      <c r="H1852" s="12"/>
      <c r="I1852" s="12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</row>
    <row r="1853" spans="1:20" x14ac:dyDescent="0.25">
      <c r="A1853" s="12"/>
      <c r="B1853" s="12"/>
      <c r="C1853" s="12"/>
      <c r="D1853" s="12"/>
      <c r="E1853" s="12"/>
      <c r="F1853" s="12"/>
      <c r="G1853" s="12"/>
      <c r="H1853" s="12"/>
      <c r="I1853" s="12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</row>
    <row r="1854" spans="1:20" x14ac:dyDescent="0.25">
      <c r="A1854" s="12"/>
      <c r="B1854" s="12"/>
      <c r="C1854" s="12"/>
      <c r="D1854" s="12"/>
      <c r="E1854" s="12"/>
      <c r="F1854" s="12"/>
      <c r="G1854" s="12"/>
      <c r="H1854" s="12"/>
      <c r="I1854" s="12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</row>
    <row r="1855" spans="1:20" x14ac:dyDescent="0.25">
      <c r="A1855" s="12"/>
      <c r="B1855" s="12"/>
      <c r="C1855" s="12"/>
      <c r="D1855" s="12"/>
      <c r="E1855" s="12"/>
      <c r="F1855" s="12"/>
      <c r="G1855" s="12"/>
      <c r="H1855" s="12"/>
      <c r="I1855" s="12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</row>
    <row r="1856" spans="1:20" x14ac:dyDescent="0.25">
      <c r="A1856" s="12"/>
      <c r="B1856" s="12"/>
      <c r="C1856" s="12"/>
      <c r="D1856" s="12"/>
      <c r="E1856" s="12"/>
      <c r="F1856" s="12"/>
      <c r="G1856" s="12"/>
      <c r="H1856" s="12"/>
      <c r="I1856" s="12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</row>
    <row r="1857" spans="1:20" x14ac:dyDescent="0.25">
      <c r="A1857" s="12"/>
      <c r="B1857" s="12"/>
      <c r="C1857" s="12"/>
      <c r="D1857" s="12"/>
      <c r="E1857" s="12"/>
      <c r="F1857" s="12"/>
      <c r="G1857" s="12"/>
      <c r="H1857" s="12"/>
      <c r="I1857" s="12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</row>
    <row r="1858" spans="1:20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</row>
    <row r="1859" spans="1:20" x14ac:dyDescent="0.25">
      <c r="A1859" s="12"/>
      <c r="B1859" s="12"/>
      <c r="C1859" s="12"/>
      <c r="D1859" s="12"/>
      <c r="E1859" s="12"/>
      <c r="F1859" s="12"/>
      <c r="G1859" s="12"/>
      <c r="H1859" s="12"/>
      <c r="I1859" s="12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</row>
    <row r="1860" spans="1:20" x14ac:dyDescent="0.25">
      <c r="A1860" s="12"/>
      <c r="B1860" s="12"/>
      <c r="C1860" s="12"/>
      <c r="D1860" s="12"/>
      <c r="E1860" s="12"/>
      <c r="F1860" s="12"/>
      <c r="G1860" s="12"/>
      <c r="H1860" s="12"/>
      <c r="I1860" s="12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</row>
    <row r="1861" spans="1:20" x14ac:dyDescent="0.25">
      <c r="A1861" s="12"/>
      <c r="B1861" s="12"/>
      <c r="C1861" s="12"/>
      <c r="D1861" s="12"/>
      <c r="E1861" s="12"/>
      <c r="F1861" s="12"/>
      <c r="G1861" s="12"/>
      <c r="H1861" s="12"/>
      <c r="I1861" s="12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</row>
    <row r="1862" spans="1:20" x14ac:dyDescent="0.25">
      <c r="A1862" s="12"/>
      <c r="B1862" s="12"/>
      <c r="C1862" s="12"/>
      <c r="D1862" s="12"/>
      <c r="E1862" s="12"/>
      <c r="F1862" s="12"/>
      <c r="G1862" s="12"/>
      <c r="H1862" s="12"/>
      <c r="I1862" s="12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</row>
    <row r="1863" spans="1:20" x14ac:dyDescent="0.25">
      <c r="A1863" s="12"/>
      <c r="B1863" s="12"/>
      <c r="C1863" s="12"/>
      <c r="D1863" s="12"/>
      <c r="E1863" s="12"/>
      <c r="F1863" s="12"/>
      <c r="G1863" s="12"/>
      <c r="H1863" s="12"/>
      <c r="I1863" s="12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</row>
    <row r="1864" spans="1:20" x14ac:dyDescent="0.25">
      <c r="A1864" s="12"/>
      <c r="B1864" s="12"/>
      <c r="C1864" s="12"/>
      <c r="D1864" s="12"/>
      <c r="E1864" s="12"/>
      <c r="F1864" s="12"/>
      <c r="G1864" s="12"/>
      <c r="H1864" s="12"/>
      <c r="I1864" s="12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</row>
    <row r="1865" spans="1:20" x14ac:dyDescent="0.25">
      <c r="A1865" s="12"/>
      <c r="B1865" s="12"/>
      <c r="C1865" s="12"/>
      <c r="D1865" s="12"/>
      <c r="E1865" s="12"/>
      <c r="F1865" s="12"/>
      <c r="G1865" s="12"/>
      <c r="H1865" s="12"/>
      <c r="I1865" s="12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</row>
    <row r="1866" spans="1:20" x14ac:dyDescent="0.25">
      <c r="A1866" s="12"/>
      <c r="B1866" s="12"/>
      <c r="C1866" s="12"/>
      <c r="D1866" s="12"/>
      <c r="E1866" s="12"/>
      <c r="F1866" s="12"/>
      <c r="G1866" s="12"/>
      <c r="H1866" s="12"/>
      <c r="I1866" s="12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</row>
    <row r="1867" spans="1:20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</row>
    <row r="1868" spans="1:20" x14ac:dyDescent="0.25">
      <c r="A1868" s="12"/>
      <c r="B1868" s="12"/>
      <c r="C1868" s="12"/>
      <c r="D1868" s="12"/>
      <c r="E1868" s="12"/>
      <c r="F1868" s="12"/>
      <c r="G1868" s="12"/>
      <c r="H1868" s="12"/>
      <c r="I1868" s="12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</row>
    <row r="1869" spans="1:20" x14ac:dyDescent="0.25">
      <c r="A1869" s="12"/>
      <c r="B1869" s="12"/>
      <c r="C1869" s="12"/>
      <c r="D1869" s="12"/>
      <c r="E1869" s="12"/>
      <c r="F1869" s="12"/>
      <c r="G1869" s="12"/>
      <c r="H1869" s="12"/>
      <c r="I1869" s="12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</row>
    <row r="1870" spans="1:20" x14ac:dyDescent="0.25">
      <c r="A1870" s="12"/>
      <c r="B1870" s="12"/>
      <c r="C1870" s="12"/>
      <c r="D1870" s="12"/>
      <c r="E1870" s="12"/>
      <c r="F1870" s="12"/>
      <c r="G1870" s="12"/>
      <c r="H1870" s="12"/>
      <c r="I1870" s="12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</row>
    <row r="1871" spans="1:20" x14ac:dyDescent="0.25">
      <c r="A1871" s="12"/>
      <c r="B1871" s="12"/>
      <c r="C1871" s="12"/>
      <c r="D1871" s="12"/>
      <c r="E1871" s="12"/>
      <c r="F1871" s="12"/>
      <c r="G1871" s="12"/>
      <c r="H1871" s="12"/>
      <c r="I1871" s="12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</row>
    <row r="1872" spans="1:20" x14ac:dyDescent="0.25">
      <c r="A1872" s="12"/>
      <c r="B1872" s="12"/>
      <c r="C1872" s="12"/>
      <c r="D1872" s="12"/>
      <c r="E1872" s="12"/>
      <c r="F1872" s="12"/>
      <c r="G1872" s="12"/>
      <c r="H1872" s="12"/>
      <c r="I1872" s="12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</row>
    <row r="1873" spans="1:20" x14ac:dyDescent="0.25">
      <c r="A1873" s="12"/>
      <c r="B1873" s="12"/>
      <c r="C1873" s="12"/>
      <c r="D1873" s="12"/>
      <c r="E1873" s="12"/>
      <c r="F1873" s="12"/>
      <c r="G1873" s="12"/>
      <c r="H1873" s="12"/>
      <c r="I1873" s="12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</row>
    <row r="1874" spans="1:20" x14ac:dyDescent="0.25">
      <c r="A1874" s="12"/>
      <c r="B1874" s="12"/>
      <c r="C1874" s="12"/>
      <c r="D1874" s="12"/>
      <c r="E1874" s="12"/>
      <c r="F1874" s="12"/>
      <c r="G1874" s="12"/>
      <c r="H1874" s="12"/>
      <c r="I1874" s="12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</row>
    <row r="1875" spans="1:20" x14ac:dyDescent="0.25">
      <c r="A1875" s="12"/>
      <c r="B1875" s="12"/>
      <c r="C1875" s="12"/>
      <c r="D1875" s="12"/>
      <c r="E1875" s="12"/>
      <c r="F1875" s="12"/>
      <c r="G1875" s="12"/>
      <c r="H1875" s="12"/>
      <c r="I1875" s="12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</row>
    <row r="1876" spans="1:20" x14ac:dyDescent="0.25">
      <c r="A1876" s="12"/>
      <c r="B1876" s="12"/>
      <c r="C1876" s="12"/>
      <c r="D1876" s="12"/>
      <c r="E1876" s="12"/>
      <c r="F1876" s="12"/>
      <c r="G1876" s="12"/>
      <c r="H1876" s="12"/>
      <c r="I1876" s="12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</row>
    <row r="1877" spans="1:20" x14ac:dyDescent="0.25">
      <c r="A1877" s="12"/>
      <c r="B1877" s="12"/>
      <c r="C1877" s="12"/>
      <c r="D1877" s="12"/>
      <c r="E1877" s="12"/>
      <c r="F1877" s="12"/>
      <c r="G1877" s="12"/>
      <c r="H1877" s="12"/>
      <c r="I1877" s="12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</row>
    <row r="1878" spans="1:20" x14ac:dyDescent="0.25">
      <c r="A1878" s="12"/>
      <c r="B1878" s="12"/>
      <c r="C1878" s="12"/>
      <c r="D1878" s="12"/>
      <c r="E1878" s="12"/>
      <c r="F1878" s="12"/>
      <c r="G1878" s="12"/>
      <c r="H1878" s="12"/>
      <c r="I1878" s="12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</row>
    <row r="1879" spans="1:20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</row>
    <row r="1880" spans="1:20" x14ac:dyDescent="0.25">
      <c r="A1880" s="12"/>
      <c r="B1880" s="12"/>
      <c r="C1880" s="12"/>
      <c r="D1880" s="12"/>
      <c r="E1880" s="12"/>
      <c r="F1880" s="12"/>
      <c r="G1880" s="12"/>
      <c r="H1880" s="12"/>
      <c r="I1880" s="12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</row>
    <row r="1881" spans="1:20" x14ac:dyDescent="0.25">
      <c r="A1881" s="12"/>
      <c r="B1881" s="12"/>
      <c r="C1881" s="12"/>
      <c r="D1881" s="12"/>
      <c r="E1881" s="12"/>
      <c r="F1881" s="12"/>
      <c r="G1881" s="12"/>
      <c r="H1881" s="12"/>
      <c r="I1881" s="12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</row>
    <row r="1882" spans="1:20" x14ac:dyDescent="0.25">
      <c r="A1882" s="12"/>
      <c r="B1882" s="12"/>
      <c r="C1882" s="12"/>
      <c r="D1882" s="12"/>
      <c r="E1882" s="12"/>
      <c r="F1882" s="12"/>
      <c r="G1882" s="12"/>
      <c r="H1882" s="12"/>
      <c r="I1882" s="12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</row>
    <row r="1883" spans="1:20" x14ac:dyDescent="0.25">
      <c r="A1883" s="12"/>
      <c r="B1883" s="12"/>
      <c r="C1883" s="12"/>
      <c r="D1883" s="12"/>
      <c r="E1883" s="12"/>
      <c r="F1883" s="12"/>
      <c r="G1883" s="12"/>
      <c r="H1883" s="12"/>
      <c r="I1883" s="12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</row>
    <row r="1884" spans="1:20" x14ac:dyDescent="0.25">
      <c r="A1884" s="12"/>
      <c r="B1884" s="12"/>
      <c r="C1884" s="12"/>
      <c r="D1884" s="12"/>
      <c r="E1884" s="12"/>
      <c r="F1884" s="12"/>
      <c r="G1884" s="12"/>
      <c r="H1884" s="12"/>
      <c r="I1884" s="12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</row>
    <row r="1885" spans="1:20" x14ac:dyDescent="0.25">
      <c r="A1885" s="12"/>
      <c r="B1885" s="12"/>
      <c r="C1885" s="12"/>
      <c r="D1885" s="12"/>
      <c r="E1885" s="12"/>
      <c r="F1885" s="12"/>
      <c r="G1885" s="12"/>
      <c r="H1885" s="12"/>
      <c r="I1885" s="12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</row>
    <row r="1886" spans="1:20" x14ac:dyDescent="0.25">
      <c r="A1886" s="12"/>
      <c r="B1886" s="12"/>
      <c r="C1886" s="12"/>
      <c r="D1886" s="12"/>
      <c r="E1886" s="12"/>
      <c r="F1886" s="12"/>
      <c r="G1886" s="12"/>
      <c r="H1886" s="12"/>
      <c r="I1886" s="12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</row>
    <row r="1887" spans="1:20" x14ac:dyDescent="0.25">
      <c r="A1887" s="12"/>
      <c r="B1887" s="12"/>
      <c r="C1887" s="12"/>
      <c r="D1887" s="12"/>
      <c r="E1887" s="12"/>
      <c r="F1887" s="12"/>
      <c r="G1887" s="12"/>
      <c r="H1887" s="12"/>
      <c r="I1887" s="12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</row>
    <row r="1888" spans="1:20" x14ac:dyDescent="0.25">
      <c r="A1888" s="12"/>
      <c r="B1888" s="12"/>
      <c r="C1888" s="12"/>
      <c r="D1888" s="12"/>
      <c r="E1888" s="12"/>
      <c r="F1888" s="12"/>
      <c r="G1888" s="12"/>
      <c r="H1888" s="12"/>
      <c r="I1888" s="12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</row>
    <row r="1889" spans="1:20" x14ac:dyDescent="0.25">
      <c r="A1889" s="12"/>
      <c r="B1889" s="12"/>
      <c r="C1889" s="12"/>
      <c r="D1889" s="12"/>
      <c r="E1889" s="12"/>
      <c r="F1889" s="12"/>
      <c r="G1889" s="12"/>
      <c r="H1889" s="12"/>
      <c r="I1889" s="12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</row>
    <row r="1890" spans="1:20" x14ac:dyDescent="0.25">
      <c r="A1890" s="12"/>
      <c r="B1890" s="12"/>
      <c r="C1890" s="12"/>
      <c r="D1890" s="12"/>
      <c r="E1890" s="12"/>
      <c r="F1890" s="12"/>
      <c r="G1890" s="12"/>
      <c r="H1890" s="12"/>
      <c r="I1890" s="12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</row>
    <row r="1891" spans="1:20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</row>
    <row r="1892" spans="1:20" x14ac:dyDescent="0.25">
      <c r="A1892" s="12"/>
      <c r="B1892" s="12"/>
      <c r="C1892" s="12"/>
      <c r="D1892" s="12"/>
      <c r="E1892" s="12"/>
      <c r="F1892" s="12"/>
      <c r="G1892" s="12"/>
      <c r="H1892" s="12"/>
      <c r="I1892" s="12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</row>
    <row r="1893" spans="1:20" x14ac:dyDescent="0.25">
      <c r="A1893" s="12"/>
      <c r="B1893" s="12"/>
      <c r="C1893" s="12"/>
      <c r="D1893" s="12"/>
      <c r="E1893" s="12"/>
      <c r="F1893" s="12"/>
      <c r="G1893" s="12"/>
      <c r="H1893" s="12"/>
      <c r="I1893" s="12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</row>
    <row r="1894" spans="1:20" x14ac:dyDescent="0.25">
      <c r="A1894" s="12"/>
      <c r="B1894" s="12"/>
      <c r="C1894" s="12"/>
      <c r="D1894" s="12"/>
      <c r="E1894" s="12"/>
      <c r="F1894" s="12"/>
      <c r="G1894" s="12"/>
      <c r="H1894" s="12"/>
      <c r="I1894" s="12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</row>
    <row r="1895" spans="1:20" x14ac:dyDescent="0.25">
      <c r="A1895" s="12"/>
      <c r="B1895" s="12"/>
      <c r="C1895" s="12"/>
      <c r="D1895" s="12"/>
      <c r="E1895" s="12"/>
      <c r="F1895" s="12"/>
      <c r="G1895" s="12"/>
      <c r="H1895" s="12"/>
      <c r="I1895" s="12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</row>
    <row r="1896" spans="1:20" x14ac:dyDescent="0.25">
      <c r="A1896" s="12"/>
      <c r="B1896" s="12"/>
      <c r="C1896" s="12"/>
      <c r="D1896" s="12"/>
      <c r="E1896" s="12"/>
      <c r="F1896" s="12"/>
      <c r="G1896" s="12"/>
      <c r="H1896" s="12"/>
      <c r="I1896" s="12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</row>
    <row r="1897" spans="1:20" x14ac:dyDescent="0.25">
      <c r="A1897" s="12"/>
      <c r="B1897" s="12"/>
      <c r="C1897" s="12"/>
      <c r="D1897" s="12"/>
      <c r="E1897" s="12"/>
      <c r="F1897" s="12"/>
      <c r="G1897" s="12"/>
      <c r="H1897" s="12"/>
      <c r="I1897" s="12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</row>
    <row r="1898" spans="1:20" x14ac:dyDescent="0.25">
      <c r="A1898" s="12"/>
      <c r="B1898" s="12"/>
      <c r="C1898" s="12"/>
      <c r="D1898" s="12"/>
      <c r="E1898" s="12"/>
      <c r="F1898" s="12"/>
      <c r="G1898" s="12"/>
      <c r="H1898" s="12"/>
      <c r="I1898" s="12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</row>
    <row r="1899" spans="1:20" x14ac:dyDescent="0.25">
      <c r="A1899" s="12"/>
      <c r="B1899" s="12"/>
      <c r="C1899" s="12"/>
      <c r="D1899" s="12"/>
      <c r="E1899" s="12"/>
      <c r="F1899" s="12"/>
      <c r="G1899" s="12"/>
      <c r="H1899" s="12"/>
      <c r="I1899" s="12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</row>
    <row r="1900" spans="1:20" x14ac:dyDescent="0.25">
      <c r="A1900" s="12"/>
      <c r="B1900" s="12"/>
      <c r="C1900" s="12"/>
      <c r="D1900" s="12"/>
      <c r="E1900" s="12"/>
      <c r="F1900" s="12"/>
      <c r="G1900" s="12"/>
      <c r="H1900" s="12"/>
      <c r="I1900" s="12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</row>
    <row r="1901" spans="1:20" x14ac:dyDescent="0.25">
      <c r="A1901" s="12"/>
      <c r="B1901" s="12"/>
      <c r="C1901" s="12"/>
      <c r="D1901" s="12"/>
      <c r="E1901" s="12"/>
      <c r="F1901" s="12"/>
      <c r="G1901" s="12"/>
      <c r="H1901" s="12"/>
      <c r="I1901" s="12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</row>
    <row r="1902" spans="1:20" x14ac:dyDescent="0.25">
      <c r="A1902" s="12"/>
      <c r="B1902" s="12"/>
      <c r="C1902" s="12"/>
      <c r="D1902" s="12"/>
      <c r="E1902" s="12"/>
      <c r="F1902" s="12"/>
      <c r="G1902" s="12"/>
      <c r="H1902" s="12"/>
      <c r="I1902" s="12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</row>
    <row r="1903" spans="1:20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</row>
    <row r="1904" spans="1:20" x14ac:dyDescent="0.25">
      <c r="A1904" s="12"/>
      <c r="B1904" s="12"/>
      <c r="C1904" s="12"/>
      <c r="D1904" s="12"/>
      <c r="E1904" s="12"/>
      <c r="F1904" s="12"/>
      <c r="G1904" s="12"/>
      <c r="H1904" s="12"/>
      <c r="I1904" s="12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</row>
    <row r="1905" spans="1:20" x14ac:dyDescent="0.25">
      <c r="A1905" s="12"/>
      <c r="B1905" s="12"/>
      <c r="C1905" s="12"/>
      <c r="D1905" s="12"/>
      <c r="E1905" s="12"/>
      <c r="F1905" s="12"/>
      <c r="G1905" s="12"/>
      <c r="H1905" s="12"/>
      <c r="I1905" s="12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</row>
    <row r="1906" spans="1:20" x14ac:dyDescent="0.25">
      <c r="A1906" s="12"/>
      <c r="B1906" s="12"/>
      <c r="C1906" s="12"/>
      <c r="D1906" s="12"/>
      <c r="E1906" s="12"/>
      <c r="F1906" s="12"/>
      <c r="G1906" s="12"/>
      <c r="H1906" s="12"/>
      <c r="I1906" s="12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</row>
    <row r="1907" spans="1:20" x14ac:dyDescent="0.25">
      <c r="A1907" s="12"/>
      <c r="B1907" s="12"/>
      <c r="C1907" s="12"/>
      <c r="D1907" s="12"/>
      <c r="E1907" s="12"/>
      <c r="F1907" s="12"/>
      <c r="G1907" s="12"/>
      <c r="H1907" s="12"/>
      <c r="I1907" s="12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</row>
    <row r="1908" spans="1:20" x14ac:dyDescent="0.25">
      <c r="A1908" s="12"/>
      <c r="B1908" s="12"/>
      <c r="C1908" s="12"/>
      <c r="D1908" s="12"/>
      <c r="E1908" s="12"/>
      <c r="F1908" s="12"/>
      <c r="G1908" s="12"/>
      <c r="H1908" s="12"/>
      <c r="I1908" s="12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</row>
    <row r="1909" spans="1:20" x14ac:dyDescent="0.25">
      <c r="A1909" s="12"/>
      <c r="B1909" s="12"/>
      <c r="C1909" s="12"/>
      <c r="D1909" s="12"/>
      <c r="E1909" s="12"/>
      <c r="F1909" s="12"/>
      <c r="G1909" s="12"/>
      <c r="H1909" s="12"/>
      <c r="I1909" s="12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</row>
    <row r="1910" spans="1:20" x14ac:dyDescent="0.25">
      <c r="A1910" s="12"/>
      <c r="B1910" s="12"/>
      <c r="C1910" s="12"/>
      <c r="D1910" s="12"/>
      <c r="E1910" s="12"/>
      <c r="F1910" s="12"/>
      <c r="G1910" s="12"/>
      <c r="H1910" s="12"/>
      <c r="I1910" s="12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</row>
    <row r="1911" spans="1:20" x14ac:dyDescent="0.25">
      <c r="A1911" s="12"/>
      <c r="B1911" s="12"/>
      <c r="C1911" s="12"/>
      <c r="D1911" s="12"/>
      <c r="E1911" s="12"/>
      <c r="F1911" s="12"/>
      <c r="G1911" s="12"/>
      <c r="H1911" s="12"/>
      <c r="I1911" s="12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</row>
    <row r="1912" spans="1:20" x14ac:dyDescent="0.25">
      <c r="A1912" s="12"/>
      <c r="B1912" s="12"/>
      <c r="C1912" s="12"/>
      <c r="D1912" s="12"/>
      <c r="E1912" s="12"/>
      <c r="F1912" s="12"/>
      <c r="G1912" s="12"/>
      <c r="H1912" s="12"/>
      <c r="I1912" s="12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</row>
    <row r="1913" spans="1:20" x14ac:dyDescent="0.25">
      <c r="A1913" s="12"/>
      <c r="B1913" s="12"/>
      <c r="C1913" s="12"/>
      <c r="D1913" s="12"/>
      <c r="E1913" s="12"/>
      <c r="F1913" s="12"/>
      <c r="G1913" s="12"/>
      <c r="H1913" s="12"/>
      <c r="I1913" s="12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</row>
    <row r="1914" spans="1:20" x14ac:dyDescent="0.25">
      <c r="A1914" s="12"/>
      <c r="B1914" s="12"/>
      <c r="C1914" s="12"/>
      <c r="D1914" s="12"/>
      <c r="E1914" s="12"/>
      <c r="F1914" s="12"/>
      <c r="G1914" s="12"/>
      <c r="H1914" s="12"/>
      <c r="I1914" s="12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</row>
    <row r="1915" spans="1:20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</row>
    <row r="1916" spans="1:20" x14ac:dyDescent="0.25">
      <c r="A1916" s="12"/>
      <c r="B1916" s="12"/>
      <c r="C1916" s="12"/>
      <c r="D1916" s="12"/>
      <c r="E1916" s="12"/>
      <c r="F1916" s="12"/>
      <c r="G1916" s="12"/>
      <c r="H1916" s="12"/>
      <c r="I1916" s="12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</row>
    <row r="1917" spans="1:20" x14ac:dyDescent="0.25">
      <c r="A1917" s="12"/>
      <c r="B1917" s="12"/>
      <c r="C1917" s="12"/>
      <c r="D1917" s="12"/>
      <c r="E1917" s="12"/>
      <c r="F1917" s="12"/>
      <c r="G1917" s="12"/>
      <c r="H1917" s="12"/>
      <c r="I1917" s="12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</row>
    <row r="1918" spans="1:20" x14ac:dyDescent="0.25">
      <c r="A1918" s="12"/>
      <c r="B1918" s="12"/>
      <c r="C1918" s="12"/>
      <c r="D1918" s="12"/>
      <c r="E1918" s="12"/>
      <c r="F1918" s="12"/>
      <c r="G1918" s="12"/>
      <c r="H1918" s="12"/>
      <c r="I1918" s="12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</row>
    <row r="1919" spans="1:20" x14ac:dyDescent="0.25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 spans="1:20" x14ac:dyDescent="0.25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 spans="1:9" x14ac:dyDescent="0.25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 spans="1:9" x14ac:dyDescent="0.25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 spans="1:9" x14ac:dyDescent="0.25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 spans="1:9" x14ac:dyDescent="0.25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 spans="1:9" x14ac:dyDescent="0.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 spans="1:9" x14ac:dyDescent="0.25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 spans="1:9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 spans="1:9" x14ac:dyDescent="0.25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 spans="1:9" x14ac:dyDescent="0.25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 spans="1:9" x14ac:dyDescent="0.25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 spans="1:9" x14ac:dyDescent="0.25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 spans="1:9" x14ac:dyDescent="0.25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 spans="1:9" x14ac:dyDescent="0.25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 spans="1:9" x14ac:dyDescent="0.25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 spans="1:9" x14ac:dyDescent="0.2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 spans="1:9" x14ac:dyDescent="0.25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 spans="1:9" x14ac:dyDescent="0.25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 spans="1:9" x14ac:dyDescent="0.25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 spans="1:9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 spans="1:9" x14ac:dyDescent="0.25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 spans="1:9" x14ac:dyDescent="0.25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 spans="1:9" x14ac:dyDescent="0.25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 spans="1:9" x14ac:dyDescent="0.25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 spans="1:9" x14ac:dyDescent="0.25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 spans="1:9" x14ac:dyDescent="0.2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 spans="1:9" x14ac:dyDescent="0.25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 spans="1:9" x14ac:dyDescent="0.25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 spans="1:9" x14ac:dyDescent="0.25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 spans="1:9" x14ac:dyDescent="0.25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 spans="1:9" x14ac:dyDescent="0.25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 spans="1:9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 spans="1:9" x14ac:dyDescent="0.25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 spans="1:9" x14ac:dyDescent="0.25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 spans="1:9" x14ac:dyDescent="0.25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 spans="1:9" x14ac:dyDescent="0.2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 spans="1:9" x14ac:dyDescent="0.25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 spans="1:9" x14ac:dyDescent="0.25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 spans="1:9" x14ac:dyDescent="0.25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 spans="1:9" x14ac:dyDescent="0.25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 spans="1:9" x14ac:dyDescent="0.25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 spans="1:9" x14ac:dyDescent="0.25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 spans="1:9" x14ac:dyDescent="0.25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 spans="1:9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 spans="1:9" x14ac:dyDescent="0.25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 spans="1:9" x14ac:dyDescent="0.2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 spans="1:9" x14ac:dyDescent="0.25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 spans="1:9" x14ac:dyDescent="0.25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 spans="1:9" x14ac:dyDescent="0.25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 spans="1:9" x14ac:dyDescent="0.25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 spans="1:9" x14ac:dyDescent="0.25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 spans="1:9" x14ac:dyDescent="0.25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 spans="1:9" x14ac:dyDescent="0.25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 spans="1:9" x14ac:dyDescent="0.25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 spans="1:9" x14ac:dyDescent="0.25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 spans="1:9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 spans="1:9" x14ac:dyDescent="0.25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 spans="1:9" x14ac:dyDescent="0.25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 spans="1:9" x14ac:dyDescent="0.25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 spans="1:9" x14ac:dyDescent="0.25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 spans="1:9" x14ac:dyDescent="0.25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 spans="1:9" x14ac:dyDescent="0.25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 spans="1:9" x14ac:dyDescent="0.25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 spans="1:9" x14ac:dyDescent="0.25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 spans="1:9" x14ac:dyDescent="0.25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 spans="1:9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 spans="1:9" x14ac:dyDescent="0.25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 spans="1:9" x14ac:dyDescent="0.25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 spans="1:9" x14ac:dyDescent="0.25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 spans="1:9" x14ac:dyDescent="0.25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 spans="1:9" x14ac:dyDescent="0.25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 spans="1:9" x14ac:dyDescent="0.25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 spans="1:9" x14ac:dyDescent="0.25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 spans="1:9" x14ac:dyDescent="0.25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 spans="1:9" x14ac:dyDescent="0.25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 spans="1:9" x14ac:dyDescent="0.2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 spans="1:9" x14ac:dyDescent="0.25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 spans="1:9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 spans="1:9" x14ac:dyDescent="0.25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 spans="1:9" x14ac:dyDescent="0.25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 spans="1:9" x14ac:dyDescent="0.25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 spans="1:9" x14ac:dyDescent="0.25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 spans="1:9" x14ac:dyDescent="0.25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 spans="1:9" x14ac:dyDescent="0.25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 spans="1:9" x14ac:dyDescent="0.25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 spans="1:9" x14ac:dyDescent="0.2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 spans="1:9" x14ac:dyDescent="0.25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 spans="1:9" x14ac:dyDescent="0.25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 spans="1:9" x14ac:dyDescent="0.25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 spans="1:9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 spans="1:9" x14ac:dyDescent="0.25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 spans="1:9" x14ac:dyDescent="0.25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 spans="1:9" x14ac:dyDescent="0.25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 spans="1:9" x14ac:dyDescent="0.25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 spans="1:9" x14ac:dyDescent="0.25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 spans="1:9" x14ac:dyDescent="0.2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 spans="1:9" x14ac:dyDescent="0.25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 spans="1:9" x14ac:dyDescent="0.25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 spans="1:9" x14ac:dyDescent="0.25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 spans="1:9" x14ac:dyDescent="0.25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 spans="1:9" x14ac:dyDescent="0.25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 spans="1:9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 spans="1:9" x14ac:dyDescent="0.25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 spans="1:9" x14ac:dyDescent="0.25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 spans="1:9" x14ac:dyDescent="0.25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 spans="1:9" x14ac:dyDescent="0.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 spans="1:9" x14ac:dyDescent="0.25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 spans="1:9" x14ac:dyDescent="0.25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 spans="1:9" x14ac:dyDescent="0.25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 spans="1:9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 spans="1:9" x14ac:dyDescent="0.25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 spans="1:9" x14ac:dyDescent="0.25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 spans="1:9" x14ac:dyDescent="0.25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 spans="1:9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 spans="1:9" x14ac:dyDescent="0.25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 spans="1:9" x14ac:dyDescent="0.2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 spans="1:9" x14ac:dyDescent="0.25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 spans="1:9" x14ac:dyDescent="0.25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 spans="1:9" x14ac:dyDescent="0.25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 spans="1:9" x14ac:dyDescent="0.25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 spans="1:9" x14ac:dyDescent="0.25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 spans="1:9" x14ac:dyDescent="0.25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 spans="1:9" x14ac:dyDescent="0.25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spans="1:9" x14ac:dyDescent="0.25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spans="1:9" x14ac:dyDescent="0.25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spans="1:9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spans="1:9" x14ac:dyDescent="0.25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spans="1:9" x14ac:dyDescent="0.25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spans="1:9" x14ac:dyDescent="0.25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spans="1:9" x14ac:dyDescent="0.25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spans="1:9" x14ac:dyDescent="0.25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spans="1:9" x14ac:dyDescent="0.25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spans="1:9" x14ac:dyDescent="0.25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spans="1:9" x14ac:dyDescent="0.25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spans="1:9" x14ac:dyDescent="0.25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spans="1:9" x14ac:dyDescent="0.2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spans="1:9" x14ac:dyDescent="0.25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spans="1:9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spans="1:9" x14ac:dyDescent="0.25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spans="1:9" x14ac:dyDescent="0.25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spans="1:9" x14ac:dyDescent="0.25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spans="1:9" x14ac:dyDescent="0.25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spans="1:9" x14ac:dyDescent="0.25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spans="1:9" x14ac:dyDescent="0.25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spans="1:9" x14ac:dyDescent="0.25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spans="1:9" x14ac:dyDescent="0.2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spans="1:9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spans="1:9" x14ac:dyDescent="0.25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spans="1:9" x14ac:dyDescent="0.25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spans="1:9" x14ac:dyDescent="0.25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spans="1:9" x14ac:dyDescent="0.25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spans="1:9" x14ac:dyDescent="0.25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spans="1:9" x14ac:dyDescent="0.25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spans="1:9" x14ac:dyDescent="0.25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spans="1:9" x14ac:dyDescent="0.25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spans="1:9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spans="1:9" x14ac:dyDescent="0.25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spans="1:9" x14ac:dyDescent="0.25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spans="1:9" x14ac:dyDescent="0.25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spans="1:9" x14ac:dyDescent="0.25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spans="1:9" x14ac:dyDescent="0.25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spans="1:9" x14ac:dyDescent="0.25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spans="1:9" x14ac:dyDescent="0.25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spans="1:9" x14ac:dyDescent="0.25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spans="1:9" x14ac:dyDescent="0.25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spans="1:9" x14ac:dyDescent="0.2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spans="1:9" x14ac:dyDescent="0.25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spans="1:9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spans="1:9" x14ac:dyDescent="0.25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spans="1:9" x14ac:dyDescent="0.25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spans="1:9" x14ac:dyDescent="0.25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spans="1:9" x14ac:dyDescent="0.25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spans="1:9" x14ac:dyDescent="0.25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spans="1:9" x14ac:dyDescent="0.25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spans="1:9" x14ac:dyDescent="0.25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spans="1:9" x14ac:dyDescent="0.2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spans="1:9" x14ac:dyDescent="0.25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spans="1:9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spans="1:9" x14ac:dyDescent="0.25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spans="1:9" x14ac:dyDescent="0.25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spans="1:9" x14ac:dyDescent="0.25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spans="1:9" x14ac:dyDescent="0.25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 spans="1:9" x14ac:dyDescent="0.25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 spans="1:9" x14ac:dyDescent="0.25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 spans="1:9" x14ac:dyDescent="0.25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 spans="1:9" x14ac:dyDescent="0.2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 spans="1:9" x14ac:dyDescent="0.25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 spans="1:9" x14ac:dyDescent="0.25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 spans="1:9" x14ac:dyDescent="0.25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 spans="1:9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 spans="1:9" x14ac:dyDescent="0.25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 spans="1:9" x14ac:dyDescent="0.25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 spans="1:9" x14ac:dyDescent="0.25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 spans="1:9" x14ac:dyDescent="0.25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 spans="1:9" x14ac:dyDescent="0.25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 spans="1:9" x14ac:dyDescent="0.2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 spans="1:9" x14ac:dyDescent="0.25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 spans="1:9" x14ac:dyDescent="0.25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 spans="1:9" x14ac:dyDescent="0.25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 spans="1:9" x14ac:dyDescent="0.25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 spans="1:9" x14ac:dyDescent="0.25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 spans="1:9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 spans="1:9" x14ac:dyDescent="0.25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 spans="1:9" x14ac:dyDescent="0.25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 spans="1:9" x14ac:dyDescent="0.25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 spans="1:9" x14ac:dyDescent="0.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 spans="1:9" x14ac:dyDescent="0.25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 spans="1:9" x14ac:dyDescent="0.25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 spans="1:9" x14ac:dyDescent="0.25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 spans="1:9" x14ac:dyDescent="0.25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 spans="1:9" x14ac:dyDescent="0.25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 spans="1:9" x14ac:dyDescent="0.25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 spans="1:9" x14ac:dyDescent="0.25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 spans="1:9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 spans="1:9" x14ac:dyDescent="0.25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 spans="1:9" x14ac:dyDescent="0.2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 spans="1:9" x14ac:dyDescent="0.25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 spans="1:9" x14ac:dyDescent="0.25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 spans="1:9" x14ac:dyDescent="0.25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 spans="1:9" x14ac:dyDescent="0.25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 spans="1:9" x14ac:dyDescent="0.25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 spans="1:9" x14ac:dyDescent="0.25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 spans="1:9" x14ac:dyDescent="0.25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 spans="1:9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 spans="1:9" x14ac:dyDescent="0.25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 spans="1:9" x14ac:dyDescent="0.2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 spans="1:9" x14ac:dyDescent="0.25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 spans="1:9" x14ac:dyDescent="0.25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 spans="1:9" x14ac:dyDescent="0.25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 spans="1:9" x14ac:dyDescent="0.25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 spans="1:9" x14ac:dyDescent="0.25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 spans="1:9" x14ac:dyDescent="0.25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 spans="1:9" x14ac:dyDescent="0.25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 spans="1:9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 spans="1:9" x14ac:dyDescent="0.25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 spans="1:9" x14ac:dyDescent="0.2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 spans="1:9" x14ac:dyDescent="0.25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 spans="1:9" x14ac:dyDescent="0.25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 spans="1:9" x14ac:dyDescent="0.25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 spans="1:9" x14ac:dyDescent="0.25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 spans="1:9" x14ac:dyDescent="0.25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 spans="1:9" x14ac:dyDescent="0.25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 spans="1:9" x14ac:dyDescent="0.25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 spans="1:9" x14ac:dyDescent="0.25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 spans="1:9" x14ac:dyDescent="0.25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 spans="1:9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 spans="1:9" x14ac:dyDescent="0.25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 spans="1:9" x14ac:dyDescent="0.25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 spans="1:9" x14ac:dyDescent="0.25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 spans="1:9" x14ac:dyDescent="0.25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 spans="1:9" x14ac:dyDescent="0.25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 spans="1:9" x14ac:dyDescent="0.25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 spans="1:9" x14ac:dyDescent="0.25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 spans="1:9" x14ac:dyDescent="0.25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 spans="1:9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 spans="1:9" x14ac:dyDescent="0.2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 spans="1:9" x14ac:dyDescent="0.25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 spans="1:9" x14ac:dyDescent="0.25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 spans="1:9" x14ac:dyDescent="0.25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 spans="1:9" x14ac:dyDescent="0.25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 spans="1:9" x14ac:dyDescent="0.25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 spans="1:9" x14ac:dyDescent="0.25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 spans="1:9" x14ac:dyDescent="0.25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 spans="1:9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 spans="1:9" x14ac:dyDescent="0.25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 spans="1:9" x14ac:dyDescent="0.2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 spans="1:9" x14ac:dyDescent="0.25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 spans="1:9" x14ac:dyDescent="0.25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 spans="1:9" x14ac:dyDescent="0.25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 spans="1:9" x14ac:dyDescent="0.25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 spans="1:9" x14ac:dyDescent="0.25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 spans="1:9" x14ac:dyDescent="0.25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 spans="1:9" x14ac:dyDescent="0.25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 spans="1:9" x14ac:dyDescent="0.25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 spans="1:9" x14ac:dyDescent="0.25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 spans="1:9" x14ac:dyDescent="0.2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 spans="1:9" x14ac:dyDescent="0.25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 spans="1:9" x14ac:dyDescent="0.25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 spans="1:9" x14ac:dyDescent="0.25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 spans="1:9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 spans="1:9" x14ac:dyDescent="0.25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 spans="1:9" x14ac:dyDescent="0.25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 spans="1:9" x14ac:dyDescent="0.25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 spans="1:9" x14ac:dyDescent="0.25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 spans="1:9" x14ac:dyDescent="0.25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 spans="1:9" x14ac:dyDescent="0.2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 spans="1:9" x14ac:dyDescent="0.25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 spans="1:9" x14ac:dyDescent="0.25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 spans="1:9" x14ac:dyDescent="0.25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 spans="1:9" x14ac:dyDescent="0.25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 spans="1:9" x14ac:dyDescent="0.25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 spans="1:9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 spans="1:9" x14ac:dyDescent="0.25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 spans="1:9" x14ac:dyDescent="0.25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 spans="1:9" x14ac:dyDescent="0.25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 spans="1:9" x14ac:dyDescent="0.2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 spans="1:9" x14ac:dyDescent="0.25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 spans="1:9" x14ac:dyDescent="0.25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 spans="1:9" x14ac:dyDescent="0.25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 spans="1:9" x14ac:dyDescent="0.25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 spans="1:9" x14ac:dyDescent="0.25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 spans="1:9" x14ac:dyDescent="0.25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 spans="1:9" x14ac:dyDescent="0.25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 spans="1:9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 spans="1:9" x14ac:dyDescent="0.25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 spans="1:9" x14ac:dyDescent="0.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 spans="1:9" x14ac:dyDescent="0.25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 spans="1:9" x14ac:dyDescent="0.25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 spans="1:9" x14ac:dyDescent="0.25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 spans="1:9" x14ac:dyDescent="0.25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 spans="1:9" x14ac:dyDescent="0.25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 spans="1:9" x14ac:dyDescent="0.25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 spans="1:9" x14ac:dyDescent="0.25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 spans="1:9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 spans="1:9" x14ac:dyDescent="0.25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 spans="1:9" x14ac:dyDescent="0.2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 spans="1:9" x14ac:dyDescent="0.25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 spans="1:9" x14ac:dyDescent="0.25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 spans="1:9" x14ac:dyDescent="0.25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 spans="1:9" x14ac:dyDescent="0.25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 spans="1:9" x14ac:dyDescent="0.25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 spans="1:9" x14ac:dyDescent="0.25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 spans="1:9" x14ac:dyDescent="0.25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 spans="1:9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 spans="1:9" x14ac:dyDescent="0.25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 spans="1:9" x14ac:dyDescent="0.2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 spans="1:9" x14ac:dyDescent="0.25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 spans="1:9" x14ac:dyDescent="0.25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 spans="1:9" x14ac:dyDescent="0.25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 spans="1:9" x14ac:dyDescent="0.25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 spans="1:9" x14ac:dyDescent="0.25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 spans="1:9" x14ac:dyDescent="0.25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 spans="1:9" x14ac:dyDescent="0.25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 spans="1:9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 spans="1:9" x14ac:dyDescent="0.25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 spans="1:9" x14ac:dyDescent="0.2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 spans="1:9" x14ac:dyDescent="0.25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 spans="1:9" x14ac:dyDescent="0.25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 spans="1:9" x14ac:dyDescent="0.25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 spans="1:9" x14ac:dyDescent="0.25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 spans="1:9" x14ac:dyDescent="0.25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 spans="1:9" x14ac:dyDescent="0.25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 spans="1:9" x14ac:dyDescent="0.25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 spans="1:9" x14ac:dyDescent="0.25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 spans="1:9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 spans="1:9" x14ac:dyDescent="0.2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 spans="1:9" x14ac:dyDescent="0.25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 spans="1:9" x14ac:dyDescent="0.25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 spans="1:9" x14ac:dyDescent="0.25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 spans="1:9" x14ac:dyDescent="0.25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 spans="1:9" x14ac:dyDescent="0.25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 spans="1:9" x14ac:dyDescent="0.25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 spans="1:9" x14ac:dyDescent="0.25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 spans="1:9" x14ac:dyDescent="0.25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 spans="1:9" x14ac:dyDescent="0.25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 spans="1:9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 spans="1:9" x14ac:dyDescent="0.25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 spans="1:9" x14ac:dyDescent="0.25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 spans="1:9" x14ac:dyDescent="0.25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 spans="1:9" x14ac:dyDescent="0.25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 spans="1:9" x14ac:dyDescent="0.25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 spans="1:9" x14ac:dyDescent="0.25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 spans="1:9" x14ac:dyDescent="0.25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 spans="1:9" x14ac:dyDescent="0.25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 spans="1:9" x14ac:dyDescent="0.25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 spans="1:9" x14ac:dyDescent="0.2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 spans="1:9" x14ac:dyDescent="0.25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 spans="1:9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 spans="1:9" x14ac:dyDescent="0.25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 spans="1:9" x14ac:dyDescent="0.25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 spans="1:9" x14ac:dyDescent="0.25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 spans="1:9" x14ac:dyDescent="0.25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 spans="1:9" x14ac:dyDescent="0.25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 spans="1:9" x14ac:dyDescent="0.25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 spans="1:9" x14ac:dyDescent="0.25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 spans="1:9" x14ac:dyDescent="0.2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 spans="1:9" x14ac:dyDescent="0.25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 spans="1:9" x14ac:dyDescent="0.25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 spans="1:9" x14ac:dyDescent="0.25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 spans="1:9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 spans="1:9" x14ac:dyDescent="0.25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 spans="1:9" x14ac:dyDescent="0.25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 spans="1:9" x14ac:dyDescent="0.25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 spans="1:9" x14ac:dyDescent="0.25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 spans="1:9" x14ac:dyDescent="0.25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 spans="1:9" x14ac:dyDescent="0.2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 spans="1:9" x14ac:dyDescent="0.25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 spans="1:9" x14ac:dyDescent="0.25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 spans="1:9" x14ac:dyDescent="0.25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 spans="1:9" x14ac:dyDescent="0.25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 spans="1:9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 spans="1:9" x14ac:dyDescent="0.25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 spans="1:9" x14ac:dyDescent="0.25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 spans="1:9" x14ac:dyDescent="0.25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 spans="1:9" x14ac:dyDescent="0.25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 spans="1:9" x14ac:dyDescent="0.2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 spans="1:9" x14ac:dyDescent="0.25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 spans="1:9" x14ac:dyDescent="0.25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 spans="1:9" x14ac:dyDescent="0.25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 spans="1:9" x14ac:dyDescent="0.25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 spans="1:9" x14ac:dyDescent="0.25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 spans="1:9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 spans="1:9" x14ac:dyDescent="0.25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 spans="1:9" x14ac:dyDescent="0.25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 spans="1:9" x14ac:dyDescent="0.25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 spans="1:9" x14ac:dyDescent="0.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 spans="1:9" x14ac:dyDescent="0.25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 spans="1:9" x14ac:dyDescent="0.25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 spans="1:9" x14ac:dyDescent="0.25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 spans="1:9" x14ac:dyDescent="0.25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 spans="1:9" x14ac:dyDescent="0.25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 spans="1:9" x14ac:dyDescent="0.25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 spans="1:9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 spans="1:9" x14ac:dyDescent="0.25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 spans="1:9" x14ac:dyDescent="0.25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 spans="1:9" x14ac:dyDescent="0.2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 spans="1:9" x14ac:dyDescent="0.25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 spans="1:9" x14ac:dyDescent="0.25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 spans="1:9" x14ac:dyDescent="0.25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 spans="1:9" x14ac:dyDescent="0.25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 spans="1:9" x14ac:dyDescent="0.25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 spans="1:9" x14ac:dyDescent="0.25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 spans="1:9" x14ac:dyDescent="0.25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 spans="1:9" x14ac:dyDescent="0.25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 spans="1:9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 spans="1:9" x14ac:dyDescent="0.2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 spans="1:9" x14ac:dyDescent="0.25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 spans="1:9" x14ac:dyDescent="0.25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 spans="1:9" x14ac:dyDescent="0.25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 spans="1:9" x14ac:dyDescent="0.25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 spans="1:9" x14ac:dyDescent="0.25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 spans="1:9" x14ac:dyDescent="0.25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 spans="1:9" x14ac:dyDescent="0.25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 spans="1:9" x14ac:dyDescent="0.25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 spans="1:9" x14ac:dyDescent="0.25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 spans="1:9" x14ac:dyDescent="0.2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 spans="1:9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 spans="1:9" x14ac:dyDescent="0.25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 spans="1:9" x14ac:dyDescent="0.25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 spans="1:9" x14ac:dyDescent="0.25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 spans="1:9" x14ac:dyDescent="0.25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 spans="1:9" x14ac:dyDescent="0.25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 spans="1:9" x14ac:dyDescent="0.25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 spans="1:9" x14ac:dyDescent="0.25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 spans="1:9" x14ac:dyDescent="0.25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 spans="1:9" x14ac:dyDescent="0.2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 spans="1:9" x14ac:dyDescent="0.25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 spans="1:9" x14ac:dyDescent="0.25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 spans="1:9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 spans="1:9" x14ac:dyDescent="0.25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 spans="1:9" x14ac:dyDescent="0.25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 spans="1:9" x14ac:dyDescent="0.25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 spans="1:9" x14ac:dyDescent="0.25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 spans="1:9" x14ac:dyDescent="0.25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 spans="1:9" x14ac:dyDescent="0.25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 spans="1:9" x14ac:dyDescent="0.2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 spans="1:9" x14ac:dyDescent="0.25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 spans="1:9" x14ac:dyDescent="0.25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 spans="1:9" x14ac:dyDescent="0.25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 spans="1:9" x14ac:dyDescent="0.25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 spans="1:9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 spans="1:9" x14ac:dyDescent="0.25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 spans="1:9" x14ac:dyDescent="0.25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 spans="1:9" x14ac:dyDescent="0.25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 spans="1:9" x14ac:dyDescent="0.25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 spans="1:9" x14ac:dyDescent="0.2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 spans="1:9" x14ac:dyDescent="0.25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 spans="1:9" x14ac:dyDescent="0.25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 spans="1:9" x14ac:dyDescent="0.25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 spans="1:9" x14ac:dyDescent="0.25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 spans="1:9" x14ac:dyDescent="0.25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 spans="1:9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 spans="1:9" x14ac:dyDescent="0.25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 spans="1:9" x14ac:dyDescent="0.25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 spans="1:9" x14ac:dyDescent="0.25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 spans="1:9" x14ac:dyDescent="0.2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 spans="1:9" x14ac:dyDescent="0.25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 spans="1:9" x14ac:dyDescent="0.25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 spans="1:9" x14ac:dyDescent="0.25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 spans="1:9" x14ac:dyDescent="0.25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 spans="1:9" x14ac:dyDescent="0.25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 spans="1:9" x14ac:dyDescent="0.25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 spans="1:9" x14ac:dyDescent="0.25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 spans="1:9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 spans="1:9" x14ac:dyDescent="0.25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 spans="1:9" x14ac:dyDescent="0.2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 spans="1:9" x14ac:dyDescent="0.25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 spans="1:9" x14ac:dyDescent="0.25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 spans="1:9" x14ac:dyDescent="0.25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 spans="1:9" x14ac:dyDescent="0.25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 spans="1:9" x14ac:dyDescent="0.25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 spans="1:9" x14ac:dyDescent="0.25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 spans="1:9" x14ac:dyDescent="0.25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 spans="1:9" x14ac:dyDescent="0.25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 spans="1:9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 spans="1:9" x14ac:dyDescent="0.2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 spans="1:9" x14ac:dyDescent="0.25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 spans="1:9" x14ac:dyDescent="0.25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 spans="1:9" x14ac:dyDescent="0.25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 spans="1:9" x14ac:dyDescent="0.25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 spans="1:9" x14ac:dyDescent="0.25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 spans="1:9" x14ac:dyDescent="0.25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 spans="1:9" x14ac:dyDescent="0.25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 spans="1:9" x14ac:dyDescent="0.25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 spans="1:9" x14ac:dyDescent="0.25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 spans="1:9" x14ac:dyDescent="0.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 spans="1:9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 spans="1:9" x14ac:dyDescent="0.25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 spans="1:9" x14ac:dyDescent="0.25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 spans="1:9" x14ac:dyDescent="0.25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 spans="1:9" x14ac:dyDescent="0.25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 spans="1:9" x14ac:dyDescent="0.25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 spans="1:9" x14ac:dyDescent="0.25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 spans="1:9" x14ac:dyDescent="0.25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 spans="1:9" x14ac:dyDescent="0.25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 spans="1:9" x14ac:dyDescent="0.2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 spans="1:9" x14ac:dyDescent="0.25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 spans="1:9" x14ac:dyDescent="0.25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 spans="1:9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 spans="1:9" x14ac:dyDescent="0.25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 spans="1:9" x14ac:dyDescent="0.25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 spans="1:9" x14ac:dyDescent="0.25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 spans="1:9" x14ac:dyDescent="0.25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 spans="1:9" x14ac:dyDescent="0.25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 spans="1:9" x14ac:dyDescent="0.25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 spans="1:9" x14ac:dyDescent="0.2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 spans="1:9" x14ac:dyDescent="0.25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 spans="1:9" x14ac:dyDescent="0.25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 spans="1:9" x14ac:dyDescent="0.25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 spans="1:9" x14ac:dyDescent="0.25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 spans="1:9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 spans="1:9" x14ac:dyDescent="0.25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 spans="1:9" x14ac:dyDescent="0.25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 spans="1:9" x14ac:dyDescent="0.25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 spans="1:9" x14ac:dyDescent="0.25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 spans="1:9" x14ac:dyDescent="0.2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 spans="1:9" x14ac:dyDescent="0.25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 spans="1:9" x14ac:dyDescent="0.25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 spans="1:9" x14ac:dyDescent="0.25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 spans="1:9" x14ac:dyDescent="0.25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 spans="1:9" x14ac:dyDescent="0.25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 spans="1:9" x14ac:dyDescent="0.25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 spans="1:9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 spans="1:9" x14ac:dyDescent="0.25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 spans="1:9" x14ac:dyDescent="0.25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 spans="1:9" x14ac:dyDescent="0.2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 spans="1:9" x14ac:dyDescent="0.25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 spans="1:9" x14ac:dyDescent="0.25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 spans="1:9" x14ac:dyDescent="0.25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 spans="1:9" x14ac:dyDescent="0.25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 spans="1:9" x14ac:dyDescent="0.25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 spans="1:9" x14ac:dyDescent="0.25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 spans="1:9" x14ac:dyDescent="0.25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 spans="1:9" x14ac:dyDescent="0.25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 spans="1:9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 spans="1:9" x14ac:dyDescent="0.2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 spans="1:9" x14ac:dyDescent="0.25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 spans="1:9" x14ac:dyDescent="0.25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 spans="1:9" x14ac:dyDescent="0.25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 spans="1:9" x14ac:dyDescent="0.25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 spans="1:9" x14ac:dyDescent="0.25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 spans="1:9" x14ac:dyDescent="0.25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 spans="1:9" x14ac:dyDescent="0.25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 spans="1:9" x14ac:dyDescent="0.25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 spans="1:9" x14ac:dyDescent="0.25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 spans="1:9" x14ac:dyDescent="0.2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 spans="1:9" x14ac:dyDescent="0.25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 spans="1:9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 spans="1:9" x14ac:dyDescent="0.25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 spans="1:9" x14ac:dyDescent="0.25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 spans="1:9" x14ac:dyDescent="0.25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 spans="1:9" x14ac:dyDescent="0.25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 spans="1:9" x14ac:dyDescent="0.25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 spans="1:9" x14ac:dyDescent="0.25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 spans="1:9" x14ac:dyDescent="0.25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 spans="1:9" x14ac:dyDescent="0.2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 spans="1:9" x14ac:dyDescent="0.25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 spans="1:9" x14ac:dyDescent="0.25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 spans="1:9" x14ac:dyDescent="0.25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 spans="1:9" x14ac:dyDescent="0.25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 spans="1:9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 spans="1:9" x14ac:dyDescent="0.25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 spans="1:9" x14ac:dyDescent="0.25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 spans="1:9" x14ac:dyDescent="0.25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 spans="1:9" x14ac:dyDescent="0.25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 spans="1:9" x14ac:dyDescent="0.2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 spans="1:9" x14ac:dyDescent="0.25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 spans="1:9" x14ac:dyDescent="0.25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 spans="1:9" x14ac:dyDescent="0.25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 spans="1:9" x14ac:dyDescent="0.25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 spans="1:9" x14ac:dyDescent="0.25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 spans="1:9" x14ac:dyDescent="0.25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 spans="1:9" x14ac:dyDescent="0.25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 spans="1:9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 spans="1:9" x14ac:dyDescent="0.25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 spans="1:9" x14ac:dyDescent="0.2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 spans="1:9" x14ac:dyDescent="0.25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 spans="1:9" x14ac:dyDescent="0.25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 spans="1:9" x14ac:dyDescent="0.25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 spans="1:9" x14ac:dyDescent="0.25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 spans="1:9" x14ac:dyDescent="0.25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 spans="1:9" x14ac:dyDescent="0.25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 spans="1:9" x14ac:dyDescent="0.25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 spans="1:9" x14ac:dyDescent="0.25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 spans="1:9" x14ac:dyDescent="0.25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 spans="1:9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 spans="1:9" x14ac:dyDescent="0.25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 spans="1:9" x14ac:dyDescent="0.25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 spans="1:9" x14ac:dyDescent="0.25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 spans="1:9" x14ac:dyDescent="0.25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 spans="1:9" x14ac:dyDescent="0.25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 spans="1:9" x14ac:dyDescent="0.25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 spans="1:9" x14ac:dyDescent="0.25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 spans="1:9" x14ac:dyDescent="0.25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 spans="1:9" x14ac:dyDescent="0.25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 spans="1:9" x14ac:dyDescent="0.2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 spans="1:9" x14ac:dyDescent="0.25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 spans="1:9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 spans="1:9" x14ac:dyDescent="0.25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 spans="1:9" x14ac:dyDescent="0.25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 spans="1:9" x14ac:dyDescent="0.25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 spans="1:9" x14ac:dyDescent="0.25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 spans="1:9" x14ac:dyDescent="0.25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 spans="1:9" x14ac:dyDescent="0.25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 spans="1:9" x14ac:dyDescent="0.25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 spans="1:9" x14ac:dyDescent="0.2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 spans="1:9" x14ac:dyDescent="0.25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 spans="1:9" x14ac:dyDescent="0.25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 spans="1:9" x14ac:dyDescent="0.25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 spans="1:9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 spans="1:9" x14ac:dyDescent="0.25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 spans="1:9" x14ac:dyDescent="0.25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 spans="1:9" x14ac:dyDescent="0.25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 spans="1:9" x14ac:dyDescent="0.25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 spans="1:9" x14ac:dyDescent="0.25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 spans="1:9" x14ac:dyDescent="0.2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 spans="1:9" x14ac:dyDescent="0.25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 spans="1:9" x14ac:dyDescent="0.25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 spans="1:9" x14ac:dyDescent="0.25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 spans="1:9" x14ac:dyDescent="0.25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 spans="1:9" x14ac:dyDescent="0.25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 spans="1:9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 spans="1:9" x14ac:dyDescent="0.25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 spans="1:9" x14ac:dyDescent="0.25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 spans="1:9" x14ac:dyDescent="0.25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 spans="1:9" x14ac:dyDescent="0.2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 spans="1:9" x14ac:dyDescent="0.25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 spans="1:9" x14ac:dyDescent="0.25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 spans="1:9" x14ac:dyDescent="0.25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 spans="1:9" x14ac:dyDescent="0.25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 spans="1:9" x14ac:dyDescent="0.25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 spans="1:9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 spans="1:9" x14ac:dyDescent="0.25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 spans="1:9" x14ac:dyDescent="0.25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 spans="1:9" x14ac:dyDescent="0.25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 spans="1:9" x14ac:dyDescent="0.2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 spans="1:9" x14ac:dyDescent="0.25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 spans="1:9" x14ac:dyDescent="0.25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 spans="1:9" x14ac:dyDescent="0.25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 spans="1:9" x14ac:dyDescent="0.25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 spans="1:9" x14ac:dyDescent="0.25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 spans="1:9" x14ac:dyDescent="0.25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 spans="1:9" x14ac:dyDescent="0.25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 spans="1:9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 spans="1:9" x14ac:dyDescent="0.25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 spans="1:9" x14ac:dyDescent="0.2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 spans="1:9" x14ac:dyDescent="0.25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 spans="1:9" x14ac:dyDescent="0.25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 spans="1:9" x14ac:dyDescent="0.25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 spans="1:9" x14ac:dyDescent="0.25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 spans="1:9" x14ac:dyDescent="0.25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 spans="1:9" x14ac:dyDescent="0.25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 spans="1:9" x14ac:dyDescent="0.25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 spans="1:9" x14ac:dyDescent="0.25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 spans="1:9" x14ac:dyDescent="0.25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 spans="1:9" x14ac:dyDescent="0.2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 spans="1:9" x14ac:dyDescent="0.25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 spans="1:9" x14ac:dyDescent="0.25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 spans="1:9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 spans="1:9" x14ac:dyDescent="0.25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 spans="1:9" x14ac:dyDescent="0.25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 spans="1:9" x14ac:dyDescent="0.25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 spans="1:9" x14ac:dyDescent="0.25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 spans="1:9" x14ac:dyDescent="0.25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 spans="1:9" x14ac:dyDescent="0.25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 spans="1:9" x14ac:dyDescent="0.2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 spans="1:9" x14ac:dyDescent="0.25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 spans="1:9" x14ac:dyDescent="0.25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 spans="1:9" x14ac:dyDescent="0.25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 spans="1:9" x14ac:dyDescent="0.25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 spans="1:9" x14ac:dyDescent="0.25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 spans="1:9" x14ac:dyDescent="0.25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 spans="1:9" x14ac:dyDescent="0.25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 spans="1:9" x14ac:dyDescent="0.25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 spans="1:9" x14ac:dyDescent="0.25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 spans="1:9" x14ac:dyDescent="0.2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 spans="1:9" x14ac:dyDescent="0.25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 spans="1:9" x14ac:dyDescent="0.25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 spans="1:9" x14ac:dyDescent="0.25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 spans="1:9" x14ac:dyDescent="0.25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 spans="1:9" x14ac:dyDescent="0.25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 spans="1:9" x14ac:dyDescent="0.25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 spans="1:9" x14ac:dyDescent="0.25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 spans="1:9" x14ac:dyDescent="0.25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 spans="1:9" x14ac:dyDescent="0.25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 spans="1:9" x14ac:dyDescent="0.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 spans="1:9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 spans="1:9" x14ac:dyDescent="0.25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 spans="1:9" x14ac:dyDescent="0.25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 spans="1:9" x14ac:dyDescent="0.25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 spans="1:9" x14ac:dyDescent="0.25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 spans="1:9" x14ac:dyDescent="0.25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 spans="1:9" x14ac:dyDescent="0.25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 spans="1:9" x14ac:dyDescent="0.25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 spans="1:9" x14ac:dyDescent="0.25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 spans="1:9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 spans="1:9" x14ac:dyDescent="0.25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 spans="1:9" x14ac:dyDescent="0.25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 spans="1:9" x14ac:dyDescent="0.25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 spans="1:9" x14ac:dyDescent="0.25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 spans="1:9" x14ac:dyDescent="0.25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 spans="1:9" x14ac:dyDescent="0.25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 spans="1:9" x14ac:dyDescent="0.25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 spans="1:9" x14ac:dyDescent="0.25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 spans="1:9" x14ac:dyDescent="0.25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 spans="1:9" x14ac:dyDescent="0.2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 spans="1:9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 spans="1:9" x14ac:dyDescent="0.25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 spans="1:9" x14ac:dyDescent="0.25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 spans="1:9" x14ac:dyDescent="0.25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 spans="1:9" x14ac:dyDescent="0.25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 spans="1:9" x14ac:dyDescent="0.25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 spans="1:9" x14ac:dyDescent="0.25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 spans="1:9" x14ac:dyDescent="0.25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 spans="1:9" x14ac:dyDescent="0.25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 spans="1:9" x14ac:dyDescent="0.2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 spans="1:9" x14ac:dyDescent="0.25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 spans="1:9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 spans="1:9" x14ac:dyDescent="0.25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 spans="1:9" x14ac:dyDescent="0.25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 spans="1:9" x14ac:dyDescent="0.25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 spans="1:9" x14ac:dyDescent="0.25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 spans="1:9" x14ac:dyDescent="0.25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 spans="1:9" x14ac:dyDescent="0.25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 spans="1:9" x14ac:dyDescent="0.25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 spans="1:9" x14ac:dyDescent="0.2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 spans="1:9" x14ac:dyDescent="0.25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 spans="1:9" x14ac:dyDescent="0.25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 spans="1:9" x14ac:dyDescent="0.25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 spans="1:9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 spans="1:9" x14ac:dyDescent="0.25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 spans="1:9" x14ac:dyDescent="0.25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 spans="1:9" x14ac:dyDescent="0.25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 spans="1:9" x14ac:dyDescent="0.25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 spans="1:9" x14ac:dyDescent="0.25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 spans="1:9" x14ac:dyDescent="0.2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 spans="1:9" x14ac:dyDescent="0.25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 spans="1:9" x14ac:dyDescent="0.25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 spans="1:9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 spans="1:9" x14ac:dyDescent="0.25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 spans="1:9" x14ac:dyDescent="0.25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 spans="1:9" x14ac:dyDescent="0.25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 spans="1:9" x14ac:dyDescent="0.25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 spans="1:9" x14ac:dyDescent="0.25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 spans="1:9" x14ac:dyDescent="0.25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 spans="1:9" x14ac:dyDescent="0.2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 spans="1:9" x14ac:dyDescent="0.25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 spans="1:9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 spans="1:9" x14ac:dyDescent="0.25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 spans="1:9" x14ac:dyDescent="0.25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 spans="1:9" x14ac:dyDescent="0.25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 spans="1:9" x14ac:dyDescent="0.25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 spans="1:9" x14ac:dyDescent="0.25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 spans="1:9" x14ac:dyDescent="0.25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 spans="1:9" x14ac:dyDescent="0.25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 spans="1:9" x14ac:dyDescent="0.2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 spans="1:9" x14ac:dyDescent="0.25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 spans="1:9" x14ac:dyDescent="0.25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 spans="1:9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 spans="1:9" x14ac:dyDescent="0.25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 spans="1:9" x14ac:dyDescent="0.25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 spans="1:9" x14ac:dyDescent="0.25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 spans="1:9" x14ac:dyDescent="0.25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 spans="1:9" x14ac:dyDescent="0.25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 spans="1:9" x14ac:dyDescent="0.25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 spans="1:9" x14ac:dyDescent="0.2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 spans="1:9" x14ac:dyDescent="0.25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 spans="1:9" x14ac:dyDescent="0.25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 spans="1:9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 spans="1:9" x14ac:dyDescent="0.25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 spans="1:9" x14ac:dyDescent="0.25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 spans="1:9" x14ac:dyDescent="0.25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 spans="1:9" x14ac:dyDescent="0.25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 spans="1:9" x14ac:dyDescent="0.25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 spans="1:9" x14ac:dyDescent="0.25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 spans="1:9" x14ac:dyDescent="0.2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 spans="1:9" x14ac:dyDescent="0.25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 spans="1:9" x14ac:dyDescent="0.25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 spans="1:9" x14ac:dyDescent="0.25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 spans="1:9" x14ac:dyDescent="0.25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 spans="1:9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 spans="1:9" x14ac:dyDescent="0.25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 spans="1:9" x14ac:dyDescent="0.25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 spans="1:9" x14ac:dyDescent="0.25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 spans="1:9" x14ac:dyDescent="0.25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 spans="1:9" x14ac:dyDescent="0.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 spans="1:9" x14ac:dyDescent="0.25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 spans="1:9" x14ac:dyDescent="0.25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 spans="1:9" x14ac:dyDescent="0.25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 spans="1:9" x14ac:dyDescent="0.25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 spans="1:9" x14ac:dyDescent="0.25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 spans="1:9" x14ac:dyDescent="0.25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 spans="1:9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 spans="1:9" x14ac:dyDescent="0.25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 spans="1:9" x14ac:dyDescent="0.25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 spans="1:9" x14ac:dyDescent="0.2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 spans="1:9" x14ac:dyDescent="0.25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 spans="1:9" x14ac:dyDescent="0.25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 spans="1:9" x14ac:dyDescent="0.25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 spans="1:9" x14ac:dyDescent="0.25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 spans="1:9" x14ac:dyDescent="0.25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 spans="1:9" x14ac:dyDescent="0.25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 spans="1:9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 spans="1:9" x14ac:dyDescent="0.25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 spans="1:9" x14ac:dyDescent="0.25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 spans="1:9" x14ac:dyDescent="0.2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 spans="1:9" x14ac:dyDescent="0.25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 spans="1:9" x14ac:dyDescent="0.25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 spans="1:9" x14ac:dyDescent="0.25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 spans="1:9" x14ac:dyDescent="0.25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 spans="1:9" x14ac:dyDescent="0.25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 spans="1:9" x14ac:dyDescent="0.25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 spans="1:9" x14ac:dyDescent="0.25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 spans="1:9" x14ac:dyDescent="0.25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 spans="1:9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 spans="1:9" x14ac:dyDescent="0.2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 spans="1:9" x14ac:dyDescent="0.25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 spans="1:9" x14ac:dyDescent="0.25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 spans="1:9" x14ac:dyDescent="0.25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 spans="1:9" x14ac:dyDescent="0.25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 spans="1:9" x14ac:dyDescent="0.25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 spans="1:9" x14ac:dyDescent="0.25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 spans="1:9" x14ac:dyDescent="0.25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 spans="1:9" x14ac:dyDescent="0.25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 spans="1:9" x14ac:dyDescent="0.25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 spans="1:9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 spans="1:9" x14ac:dyDescent="0.25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 spans="1:9" x14ac:dyDescent="0.25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 spans="1:9" x14ac:dyDescent="0.25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 spans="1:9" x14ac:dyDescent="0.25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 spans="1:9" x14ac:dyDescent="0.25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 spans="1:9" x14ac:dyDescent="0.25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 spans="1:9" x14ac:dyDescent="0.25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 spans="1:9" x14ac:dyDescent="0.25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 spans="1:9" x14ac:dyDescent="0.25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 spans="1:9" x14ac:dyDescent="0.2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 spans="1:9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 spans="1:9" x14ac:dyDescent="0.25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 spans="1:9" x14ac:dyDescent="0.25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 spans="1:9" x14ac:dyDescent="0.25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 spans="1:9" x14ac:dyDescent="0.25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 spans="1:9" x14ac:dyDescent="0.25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 spans="1:9" x14ac:dyDescent="0.25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 spans="1:9" x14ac:dyDescent="0.25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 spans="1:9" x14ac:dyDescent="0.25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 spans="1:9" x14ac:dyDescent="0.2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 spans="1:9" x14ac:dyDescent="0.25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 spans="1:9" x14ac:dyDescent="0.25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 spans="1:9" x14ac:dyDescent="0.25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 spans="1:9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 spans="1:9" x14ac:dyDescent="0.25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 spans="1:9" x14ac:dyDescent="0.25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 spans="1:9" x14ac:dyDescent="0.25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 spans="1:9" x14ac:dyDescent="0.25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 spans="1:9" x14ac:dyDescent="0.25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 spans="1:9" x14ac:dyDescent="0.2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 spans="1:9" x14ac:dyDescent="0.25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 spans="1:9" x14ac:dyDescent="0.25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 spans="1:9" x14ac:dyDescent="0.25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 spans="1:9" x14ac:dyDescent="0.25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 spans="1:9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 spans="1:9" x14ac:dyDescent="0.25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 spans="1:9" x14ac:dyDescent="0.25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 spans="1:9" x14ac:dyDescent="0.25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 spans="1:9" x14ac:dyDescent="0.25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 spans="1:9" x14ac:dyDescent="0.2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 spans="1:9" x14ac:dyDescent="0.25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 spans="1:9" x14ac:dyDescent="0.25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 spans="1:9" x14ac:dyDescent="0.25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 spans="1:9" x14ac:dyDescent="0.25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 spans="1:9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 spans="1:9" x14ac:dyDescent="0.25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 spans="1:9" x14ac:dyDescent="0.25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 spans="1:9" x14ac:dyDescent="0.25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 spans="1:9" x14ac:dyDescent="0.25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 spans="1:9" x14ac:dyDescent="0.2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 spans="1:9" x14ac:dyDescent="0.25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 spans="1:9" x14ac:dyDescent="0.25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 spans="1:9" x14ac:dyDescent="0.25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 spans="1:9" x14ac:dyDescent="0.25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 spans="1:9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 spans="1:9" x14ac:dyDescent="0.25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 spans="1:9" x14ac:dyDescent="0.25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 spans="1:9" x14ac:dyDescent="0.25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 spans="1:9" x14ac:dyDescent="0.25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 spans="1:9" x14ac:dyDescent="0.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 spans="1:9" x14ac:dyDescent="0.25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 spans="1:9" x14ac:dyDescent="0.25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 spans="1:9" x14ac:dyDescent="0.25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 spans="1:9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 spans="1:9" x14ac:dyDescent="0.25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 spans="1:9" x14ac:dyDescent="0.25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 spans="1:9" x14ac:dyDescent="0.25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 spans="1:9" x14ac:dyDescent="0.25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 spans="1:9" x14ac:dyDescent="0.25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 spans="1:9" x14ac:dyDescent="0.2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 spans="1:9" x14ac:dyDescent="0.25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 spans="1:9" x14ac:dyDescent="0.25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 spans="1:9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 spans="1:9" x14ac:dyDescent="0.25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 spans="1:9" x14ac:dyDescent="0.25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 spans="1:9" x14ac:dyDescent="0.25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 spans="1:9" x14ac:dyDescent="0.25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 spans="1:9" x14ac:dyDescent="0.25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 spans="1:9" x14ac:dyDescent="0.25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 spans="1:9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 spans="1:9" x14ac:dyDescent="0.25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 spans="1:9" x14ac:dyDescent="0.25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 spans="1:9" x14ac:dyDescent="0.25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 spans="1:9" x14ac:dyDescent="0.25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 spans="1:9" x14ac:dyDescent="0.25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 spans="1:9" x14ac:dyDescent="0.25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 spans="1:9" x14ac:dyDescent="0.25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 spans="1:9" x14ac:dyDescent="0.25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 spans="1:9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 spans="1:9" x14ac:dyDescent="0.2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 spans="1:9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 spans="1:9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 spans="1:9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 spans="1:9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 spans="1:9" x14ac:dyDescent="0.25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 spans="1:9" x14ac:dyDescent="0.25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 spans="1:9" x14ac:dyDescent="0.25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 spans="1:9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 spans="1:9" x14ac:dyDescent="0.25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 spans="1:9" x14ac:dyDescent="0.2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 spans="1:9" x14ac:dyDescent="0.25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 spans="1:9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 spans="1:9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 spans="1:9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 spans="1:9" x14ac:dyDescent="0.25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 spans="1:9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 spans="1:9" x14ac:dyDescent="0.25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 spans="1:9" x14ac:dyDescent="0.25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 spans="1:9" x14ac:dyDescent="0.25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 spans="1:9" x14ac:dyDescent="0.2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 spans="1:9" x14ac:dyDescent="0.25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 spans="1:9" x14ac:dyDescent="0.25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 spans="1:9" x14ac:dyDescent="0.25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 spans="1:9" x14ac:dyDescent="0.25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 spans="1:9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 spans="1:9" x14ac:dyDescent="0.25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 spans="1:9" x14ac:dyDescent="0.25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 spans="1:9" x14ac:dyDescent="0.25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 spans="1:9" x14ac:dyDescent="0.25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 spans="1:9" x14ac:dyDescent="0.2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 spans="1:9" x14ac:dyDescent="0.25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 spans="1:9" x14ac:dyDescent="0.25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 spans="1:9" x14ac:dyDescent="0.25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 spans="1:9" x14ac:dyDescent="0.25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 spans="1:9" x14ac:dyDescent="0.25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 spans="1:9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 spans="1:9" x14ac:dyDescent="0.25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 spans="1:9" x14ac:dyDescent="0.25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 spans="1:9" x14ac:dyDescent="0.25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 spans="1:9" x14ac:dyDescent="0.2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 spans="1:9" x14ac:dyDescent="0.25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 spans="1:9" x14ac:dyDescent="0.25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 spans="1:9" x14ac:dyDescent="0.25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 spans="1:9" x14ac:dyDescent="0.25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 spans="1:9" x14ac:dyDescent="0.25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 spans="1:9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 spans="1:9" x14ac:dyDescent="0.25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 spans="1:9" x14ac:dyDescent="0.25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 spans="1:9" x14ac:dyDescent="0.25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 spans="1:9" x14ac:dyDescent="0.2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 spans="1:9" x14ac:dyDescent="0.25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 spans="1:9" x14ac:dyDescent="0.25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 spans="1:9" x14ac:dyDescent="0.25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 spans="1:9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 spans="1:9" x14ac:dyDescent="0.25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 spans="1:9" x14ac:dyDescent="0.25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 spans="1:9" x14ac:dyDescent="0.25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 spans="1:9" x14ac:dyDescent="0.25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 spans="1:9" x14ac:dyDescent="0.25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 spans="1:9" x14ac:dyDescent="0.2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 spans="1:9" x14ac:dyDescent="0.25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 spans="1:9" x14ac:dyDescent="0.25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 spans="1:9" x14ac:dyDescent="0.25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 spans="1:9" x14ac:dyDescent="0.25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 spans="1:9" x14ac:dyDescent="0.25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 spans="1:9" x14ac:dyDescent="0.25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 spans="1:9" x14ac:dyDescent="0.25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 spans="1:9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 spans="1:9" x14ac:dyDescent="0.25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 spans="1:9" x14ac:dyDescent="0.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 spans="1:9" x14ac:dyDescent="0.25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 spans="1:9" x14ac:dyDescent="0.25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 spans="1:9" x14ac:dyDescent="0.25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 spans="1:9" x14ac:dyDescent="0.25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 spans="1:9" x14ac:dyDescent="0.25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 spans="1:9" x14ac:dyDescent="0.25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 spans="1:9" x14ac:dyDescent="0.25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 spans="1:9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 spans="1:9" x14ac:dyDescent="0.25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 spans="1:9" x14ac:dyDescent="0.2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 spans="1:9" x14ac:dyDescent="0.25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 spans="1:9" x14ac:dyDescent="0.25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 spans="1:9" x14ac:dyDescent="0.25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 spans="1:9" x14ac:dyDescent="0.25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 spans="1:9" x14ac:dyDescent="0.25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 spans="1:9" x14ac:dyDescent="0.25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 spans="1:9" x14ac:dyDescent="0.25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 spans="1:9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 spans="1:9" x14ac:dyDescent="0.25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 spans="1:9" x14ac:dyDescent="0.2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 spans="1:9" x14ac:dyDescent="0.25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 spans="1:9" x14ac:dyDescent="0.25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 spans="1:9" x14ac:dyDescent="0.25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 spans="1:9" x14ac:dyDescent="0.25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 spans="1:9" x14ac:dyDescent="0.25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 spans="1:9" x14ac:dyDescent="0.25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 spans="1:9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 spans="1:9" x14ac:dyDescent="0.25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 spans="1:9" x14ac:dyDescent="0.25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 spans="1:9" x14ac:dyDescent="0.2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 spans="1:9" x14ac:dyDescent="0.25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 spans="1:9" x14ac:dyDescent="0.25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 spans="1:9" x14ac:dyDescent="0.25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 spans="1:9" x14ac:dyDescent="0.25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 spans="1:9" x14ac:dyDescent="0.25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 spans="1:9" x14ac:dyDescent="0.25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 spans="1:9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 spans="1:9" x14ac:dyDescent="0.25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 spans="1:9" x14ac:dyDescent="0.25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 spans="1:9" x14ac:dyDescent="0.2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 spans="1:9" x14ac:dyDescent="0.25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 spans="1:9" x14ac:dyDescent="0.25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 spans="1:9" x14ac:dyDescent="0.25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 spans="1:9" x14ac:dyDescent="0.25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 spans="1:9" x14ac:dyDescent="0.25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 spans="1:9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 spans="1:9" x14ac:dyDescent="0.25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 spans="1:9" x14ac:dyDescent="0.25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 spans="1:9" x14ac:dyDescent="0.25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 spans="1:9" x14ac:dyDescent="0.2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 spans="1:9" x14ac:dyDescent="0.25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 spans="1:9" x14ac:dyDescent="0.25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 spans="1:9" x14ac:dyDescent="0.25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 spans="1:9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 spans="1:9" x14ac:dyDescent="0.25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 spans="1:9" x14ac:dyDescent="0.25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 spans="1:9" x14ac:dyDescent="0.25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 spans="1:9" x14ac:dyDescent="0.25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 spans="1:9" x14ac:dyDescent="0.25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 spans="1:9" x14ac:dyDescent="0.2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 spans="1:9" x14ac:dyDescent="0.25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 spans="1:9" x14ac:dyDescent="0.25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 spans="1:9" x14ac:dyDescent="0.25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 spans="1:9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 spans="1:9" x14ac:dyDescent="0.25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 spans="1:9" x14ac:dyDescent="0.25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 spans="1:9" x14ac:dyDescent="0.25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 spans="1:9" x14ac:dyDescent="0.25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 spans="1:9" x14ac:dyDescent="0.25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 spans="1:9" x14ac:dyDescent="0.2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 spans="1:9" x14ac:dyDescent="0.25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 spans="1:9" x14ac:dyDescent="0.25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 spans="1:9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 spans="1:9" x14ac:dyDescent="0.25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 spans="1:9" x14ac:dyDescent="0.25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 spans="1:9" x14ac:dyDescent="0.25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 spans="1:9" x14ac:dyDescent="0.25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 spans="1:9" x14ac:dyDescent="0.25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 spans="1:9" x14ac:dyDescent="0.25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 spans="1:9" x14ac:dyDescent="0.2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 spans="1:9" x14ac:dyDescent="0.25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 spans="1:9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 spans="1:9" x14ac:dyDescent="0.25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 spans="1:9" x14ac:dyDescent="0.25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 spans="1:9" x14ac:dyDescent="0.25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 spans="1:9" x14ac:dyDescent="0.25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 spans="1:9" x14ac:dyDescent="0.25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 spans="1:9" x14ac:dyDescent="0.25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 spans="1:9" x14ac:dyDescent="0.25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 spans="1:9" x14ac:dyDescent="0.2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 spans="1:9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 spans="1:9" x14ac:dyDescent="0.25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 spans="1:9" x14ac:dyDescent="0.25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 spans="1:9" x14ac:dyDescent="0.25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 spans="1:9" x14ac:dyDescent="0.25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 spans="1:9" x14ac:dyDescent="0.25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 spans="1:9" x14ac:dyDescent="0.25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 spans="1:9" x14ac:dyDescent="0.25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 spans="1:9" x14ac:dyDescent="0.25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 spans="1:9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 spans="1:9" x14ac:dyDescent="0.25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 spans="1:9" x14ac:dyDescent="0.25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 spans="1:9" x14ac:dyDescent="0.25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 spans="1:9" x14ac:dyDescent="0.25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 spans="1:9" x14ac:dyDescent="0.25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 spans="1:9" x14ac:dyDescent="0.25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 spans="1:9" x14ac:dyDescent="0.25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 spans="1:9" x14ac:dyDescent="0.25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 spans="1:9" x14ac:dyDescent="0.25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 spans="1:9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 spans="1:9" x14ac:dyDescent="0.25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 spans="1:9" x14ac:dyDescent="0.25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 spans="1:9" x14ac:dyDescent="0.25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 spans="1:9" x14ac:dyDescent="0.25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 spans="1:9" x14ac:dyDescent="0.25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 spans="1:9" x14ac:dyDescent="0.25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 spans="1:9" x14ac:dyDescent="0.25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 spans="1:9" x14ac:dyDescent="0.25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 spans="1:9" x14ac:dyDescent="0.25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 spans="1:9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 spans="1:9" x14ac:dyDescent="0.25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 spans="1:9" x14ac:dyDescent="0.25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 spans="1:9" x14ac:dyDescent="0.25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 spans="1:9" x14ac:dyDescent="0.25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 spans="1:9" x14ac:dyDescent="0.25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 spans="1:9" x14ac:dyDescent="0.25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 spans="1:9" x14ac:dyDescent="0.25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 spans="1:9" x14ac:dyDescent="0.25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 spans="1:9" x14ac:dyDescent="0.25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 spans="1:9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 spans="1:9" x14ac:dyDescent="0.25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 spans="1:9" x14ac:dyDescent="0.25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 spans="1:9" x14ac:dyDescent="0.25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 spans="1:9" x14ac:dyDescent="0.25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 spans="1:9" x14ac:dyDescent="0.25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 spans="1:9" x14ac:dyDescent="0.25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 spans="1:9" x14ac:dyDescent="0.25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 spans="1:9" x14ac:dyDescent="0.25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 spans="1:9" x14ac:dyDescent="0.25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 spans="1:9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 spans="1:9" x14ac:dyDescent="0.25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 spans="1:9" x14ac:dyDescent="0.25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 spans="1:9" x14ac:dyDescent="0.25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 spans="1:9" x14ac:dyDescent="0.25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 spans="1:9" x14ac:dyDescent="0.25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 spans="1:9" x14ac:dyDescent="0.25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 spans="1:9" x14ac:dyDescent="0.25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 spans="1:9" x14ac:dyDescent="0.25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 spans="1:9" x14ac:dyDescent="0.25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 spans="1:9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 spans="1:9" x14ac:dyDescent="0.25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 spans="1:9" x14ac:dyDescent="0.25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 spans="1:9" x14ac:dyDescent="0.25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 spans="1:9" x14ac:dyDescent="0.25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 spans="1:9" x14ac:dyDescent="0.25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 spans="1:9" x14ac:dyDescent="0.25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 spans="1:9" x14ac:dyDescent="0.25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 spans="1:9" x14ac:dyDescent="0.25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 spans="1:9" x14ac:dyDescent="0.25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 spans="1:9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 spans="1:9" x14ac:dyDescent="0.25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 spans="1:9" x14ac:dyDescent="0.25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 spans="1:9" x14ac:dyDescent="0.25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 spans="1:9" x14ac:dyDescent="0.25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 spans="1:9" x14ac:dyDescent="0.25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 spans="1:9" x14ac:dyDescent="0.25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 spans="1:9" x14ac:dyDescent="0.25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 spans="1:9" x14ac:dyDescent="0.25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 spans="1:9" x14ac:dyDescent="0.25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 spans="1:9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 spans="1:9" x14ac:dyDescent="0.25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 spans="1:9" x14ac:dyDescent="0.25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 spans="1:9" x14ac:dyDescent="0.25">
      <c r="A3098" s="12"/>
      <c r="B3098" s="12"/>
      <c r="C3098" s="12"/>
      <c r="D3098" s="12"/>
      <c r="E3098" s="12"/>
      <c r="F3098" s="12"/>
      <c r="G3098" s="12"/>
      <c r="H3098" s="12"/>
      <c r="I3098" s="12"/>
    </row>
    <row r="3099" spans="1:9" x14ac:dyDescent="0.25">
      <c r="A3099" s="12"/>
      <c r="B3099" s="12"/>
      <c r="C3099" s="12"/>
      <c r="D3099" s="12"/>
      <c r="E3099" s="12"/>
      <c r="F3099" s="12"/>
      <c r="G3099" s="12"/>
      <c r="H3099" s="12"/>
      <c r="I3099" s="12"/>
    </row>
    <row r="3100" spans="1:9" x14ac:dyDescent="0.25">
      <c r="A3100" s="12"/>
      <c r="B3100" s="12"/>
      <c r="C3100" s="12"/>
      <c r="D3100" s="12"/>
      <c r="E3100" s="12"/>
      <c r="F3100" s="12"/>
      <c r="G3100" s="12"/>
      <c r="H3100" s="12"/>
      <c r="I3100" s="12"/>
    </row>
    <row r="3101" spans="1:9" x14ac:dyDescent="0.25">
      <c r="A3101" s="12"/>
      <c r="B3101" s="12"/>
      <c r="C3101" s="12"/>
      <c r="D3101" s="12"/>
      <c r="E3101" s="12"/>
      <c r="F3101" s="12"/>
      <c r="G3101" s="12"/>
      <c r="H3101" s="12"/>
      <c r="I3101" s="12"/>
    </row>
    <row r="3102" spans="1:9" x14ac:dyDescent="0.25">
      <c r="A3102" s="12"/>
      <c r="B3102" s="12"/>
      <c r="C3102" s="12"/>
      <c r="D3102" s="12"/>
      <c r="E3102" s="12"/>
      <c r="F3102" s="12"/>
      <c r="G3102" s="12"/>
      <c r="H3102" s="12"/>
      <c r="I3102" s="12"/>
    </row>
    <row r="3103" spans="1:9" x14ac:dyDescent="0.25">
      <c r="A3103" s="12"/>
      <c r="B3103" s="12"/>
      <c r="C3103" s="12"/>
      <c r="D3103" s="12"/>
      <c r="E3103" s="12"/>
      <c r="F3103" s="12"/>
      <c r="G3103" s="12"/>
      <c r="H3103" s="12"/>
      <c r="I3103" s="12"/>
    </row>
    <row r="3104" spans="1:9" x14ac:dyDescent="0.25">
      <c r="A3104" s="12"/>
      <c r="B3104" s="12"/>
      <c r="C3104" s="12"/>
      <c r="D3104" s="12"/>
      <c r="E3104" s="12"/>
      <c r="F3104" s="12"/>
      <c r="G3104" s="12"/>
      <c r="H3104" s="12"/>
      <c r="I3104" s="12"/>
    </row>
    <row r="3105" spans="1:9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</row>
    <row r="3106" spans="1:9" x14ac:dyDescent="0.25">
      <c r="A3106" s="12"/>
      <c r="B3106" s="12"/>
      <c r="C3106" s="12"/>
      <c r="D3106" s="12"/>
      <c r="E3106" s="12"/>
      <c r="F3106" s="12"/>
      <c r="G3106" s="12"/>
      <c r="H3106" s="12"/>
      <c r="I3106" s="12"/>
    </row>
    <row r="3107" spans="1:9" x14ac:dyDescent="0.25">
      <c r="A3107" s="12"/>
      <c r="B3107" s="12"/>
      <c r="C3107" s="12"/>
      <c r="D3107" s="12"/>
      <c r="E3107" s="12"/>
      <c r="F3107" s="12"/>
      <c r="G3107" s="12"/>
      <c r="H3107" s="12"/>
      <c r="I3107" s="12"/>
    </row>
    <row r="3108" spans="1:9" x14ac:dyDescent="0.25">
      <c r="A3108" s="12"/>
      <c r="B3108" s="12"/>
      <c r="C3108" s="12"/>
      <c r="D3108" s="12"/>
      <c r="E3108" s="12"/>
      <c r="F3108" s="12"/>
      <c r="G3108" s="12"/>
      <c r="H3108" s="12"/>
      <c r="I3108" s="12"/>
    </row>
    <row r="3109" spans="1:9" x14ac:dyDescent="0.25">
      <c r="A3109" s="12"/>
      <c r="B3109" s="12"/>
      <c r="C3109" s="12"/>
      <c r="D3109" s="12"/>
      <c r="E3109" s="12"/>
      <c r="F3109" s="12"/>
      <c r="G3109" s="12"/>
      <c r="H3109" s="12"/>
      <c r="I3109" s="12"/>
    </row>
    <row r="3110" spans="1:9" x14ac:dyDescent="0.25">
      <c r="A3110" s="12"/>
      <c r="B3110" s="12"/>
      <c r="C3110" s="12"/>
      <c r="D3110" s="12"/>
      <c r="E3110" s="12"/>
      <c r="F3110" s="12"/>
      <c r="G3110" s="12"/>
      <c r="H3110" s="12"/>
      <c r="I3110" s="12"/>
    </row>
    <row r="3111" spans="1:9" x14ac:dyDescent="0.25">
      <c r="A3111" s="12"/>
      <c r="B3111" s="12"/>
      <c r="C3111" s="12"/>
      <c r="D3111" s="12"/>
      <c r="E3111" s="12"/>
      <c r="F3111" s="12"/>
      <c r="G3111" s="12"/>
      <c r="H3111" s="12"/>
      <c r="I3111" s="12"/>
    </row>
    <row r="3112" spans="1:9" x14ac:dyDescent="0.25">
      <c r="A3112" s="12"/>
      <c r="B3112" s="12"/>
      <c r="C3112" s="12"/>
      <c r="D3112" s="12"/>
      <c r="E3112" s="12"/>
      <c r="F3112" s="12"/>
      <c r="G3112" s="12"/>
      <c r="H3112" s="12"/>
      <c r="I3112" s="12"/>
    </row>
    <row r="3113" spans="1:9" x14ac:dyDescent="0.25">
      <c r="A3113" s="12"/>
      <c r="B3113" s="12"/>
      <c r="C3113" s="12"/>
      <c r="D3113" s="12"/>
      <c r="E3113" s="12"/>
      <c r="F3113" s="12"/>
      <c r="G3113" s="12"/>
      <c r="H3113" s="12"/>
      <c r="I3113" s="12"/>
    </row>
    <row r="3114" spans="1:9" x14ac:dyDescent="0.25">
      <c r="A3114" s="12"/>
      <c r="B3114" s="12"/>
      <c r="C3114" s="12"/>
      <c r="D3114" s="12"/>
      <c r="E3114" s="12"/>
      <c r="F3114" s="12"/>
      <c r="G3114" s="12"/>
      <c r="H3114" s="12"/>
      <c r="I3114" s="12"/>
    </row>
    <row r="3115" spans="1:9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</row>
    <row r="3116" spans="1:9" x14ac:dyDescent="0.25">
      <c r="A3116" s="12"/>
      <c r="B3116" s="12"/>
      <c r="C3116" s="12"/>
      <c r="D3116" s="12"/>
      <c r="E3116" s="12"/>
      <c r="F3116" s="12"/>
      <c r="G3116" s="12"/>
      <c r="H3116" s="12"/>
      <c r="I3116" s="12"/>
    </row>
    <row r="3117" spans="1:9" x14ac:dyDescent="0.25">
      <c r="A3117" s="12"/>
      <c r="B3117" s="12"/>
      <c r="C3117" s="12"/>
      <c r="D3117" s="12"/>
      <c r="E3117" s="12"/>
      <c r="F3117" s="12"/>
      <c r="G3117" s="12"/>
      <c r="H3117" s="12"/>
      <c r="I3117" s="12"/>
    </row>
    <row r="3118" spans="1:9" x14ac:dyDescent="0.25">
      <c r="A3118" s="12"/>
      <c r="B3118" s="12"/>
      <c r="C3118" s="12"/>
      <c r="D3118" s="12"/>
      <c r="E3118" s="12"/>
      <c r="F3118" s="12"/>
      <c r="G3118" s="12"/>
      <c r="H3118" s="12"/>
      <c r="I3118" s="12"/>
    </row>
    <row r="3119" spans="1:9" x14ac:dyDescent="0.25">
      <c r="A3119" s="12"/>
      <c r="B3119" s="12"/>
      <c r="C3119" s="12"/>
      <c r="D3119" s="12"/>
      <c r="E3119" s="12"/>
      <c r="F3119" s="12"/>
      <c r="G3119" s="12"/>
      <c r="H3119" s="12"/>
      <c r="I3119" s="12"/>
    </row>
    <row r="3120" spans="1:9" x14ac:dyDescent="0.25">
      <c r="A3120" s="12"/>
      <c r="B3120" s="12"/>
      <c r="C3120" s="12"/>
      <c r="D3120" s="12"/>
      <c r="E3120" s="12"/>
      <c r="F3120" s="12"/>
      <c r="G3120" s="12"/>
      <c r="H3120" s="12"/>
      <c r="I3120" s="12"/>
    </row>
    <row r="3121" spans="1:9" x14ac:dyDescent="0.25">
      <c r="A3121" s="12"/>
      <c r="B3121" s="12"/>
      <c r="C3121" s="12"/>
      <c r="D3121" s="12"/>
      <c r="E3121" s="12"/>
      <c r="F3121" s="12"/>
      <c r="G3121" s="12"/>
      <c r="H3121" s="12"/>
      <c r="I3121" s="12"/>
    </row>
    <row r="3122" spans="1:9" x14ac:dyDescent="0.25">
      <c r="A3122" s="12"/>
      <c r="B3122" s="12"/>
      <c r="C3122" s="12"/>
      <c r="D3122" s="12"/>
      <c r="E3122" s="12"/>
      <c r="F3122" s="12"/>
      <c r="G3122" s="12"/>
      <c r="H3122" s="12"/>
      <c r="I3122" s="12"/>
    </row>
    <row r="3123" spans="1:9" x14ac:dyDescent="0.25">
      <c r="A3123" s="12"/>
      <c r="B3123" s="12"/>
      <c r="C3123" s="12"/>
      <c r="D3123" s="12"/>
      <c r="E3123" s="12"/>
      <c r="F3123" s="12"/>
      <c r="G3123" s="12"/>
      <c r="H3123" s="12"/>
      <c r="I3123" s="12"/>
    </row>
    <row r="3124" spans="1:9" x14ac:dyDescent="0.25">
      <c r="A3124" s="12"/>
      <c r="B3124" s="12"/>
      <c r="C3124" s="12"/>
      <c r="D3124" s="12"/>
      <c r="E3124" s="12"/>
      <c r="F3124" s="12"/>
      <c r="G3124" s="12"/>
      <c r="H3124" s="12"/>
      <c r="I3124" s="12"/>
    </row>
    <row r="3125" spans="1:9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</row>
    <row r="3126" spans="1:9" x14ac:dyDescent="0.25">
      <c r="A3126" s="12"/>
      <c r="B3126" s="12"/>
      <c r="C3126" s="12"/>
      <c r="D3126" s="12"/>
      <c r="E3126" s="12"/>
      <c r="F3126" s="12"/>
      <c r="G3126" s="12"/>
      <c r="H3126" s="12"/>
      <c r="I3126" s="12"/>
    </row>
    <row r="3127" spans="1:9" x14ac:dyDescent="0.25">
      <c r="A3127" s="12"/>
      <c r="B3127" s="12"/>
      <c r="C3127" s="12"/>
      <c r="D3127" s="12"/>
      <c r="E3127" s="12"/>
      <c r="F3127" s="12"/>
      <c r="G3127" s="12"/>
      <c r="H3127" s="12"/>
      <c r="I3127" s="12"/>
    </row>
    <row r="3128" spans="1:9" x14ac:dyDescent="0.25">
      <c r="A3128" s="12"/>
      <c r="B3128" s="12"/>
      <c r="C3128" s="12"/>
      <c r="D3128" s="12"/>
      <c r="E3128" s="12"/>
      <c r="F3128" s="12"/>
      <c r="G3128" s="12"/>
      <c r="H3128" s="12"/>
      <c r="I3128" s="12"/>
    </row>
    <row r="3129" spans="1:9" x14ac:dyDescent="0.25">
      <c r="A3129" s="12"/>
      <c r="B3129" s="12"/>
      <c r="C3129" s="12"/>
      <c r="D3129" s="12"/>
      <c r="E3129" s="12"/>
      <c r="F3129" s="12"/>
      <c r="G3129" s="12"/>
      <c r="H3129" s="12"/>
      <c r="I3129" s="12"/>
    </row>
    <row r="3130" spans="1:9" x14ac:dyDescent="0.25">
      <c r="A3130" s="12"/>
      <c r="B3130" s="12"/>
      <c r="C3130" s="12"/>
      <c r="D3130" s="12"/>
      <c r="E3130" s="12"/>
      <c r="F3130" s="12"/>
      <c r="G3130" s="12"/>
      <c r="H3130" s="12"/>
      <c r="I3130" s="12"/>
    </row>
    <row r="3131" spans="1:9" x14ac:dyDescent="0.25">
      <c r="A3131" s="12"/>
      <c r="B3131" s="12"/>
      <c r="C3131" s="12"/>
      <c r="D3131" s="12"/>
      <c r="E3131" s="12"/>
      <c r="F3131" s="12"/>
      <c r="G3131" s="12"/>
      <c r="H3131" s="12"/>
      <c r="I3131" s="12"/>
    </row>
    <row r="3132" spans="1:9" x14ac:dyDescent="0.25">
      <c r="A3132" s="12"/>
      <c r="B3132" s="12"/>
      <c r="C3132" s="12"/>
      <c r="D3132" s="12"/>
      <c r="E3132" s="12"/>
      <c r="F3132" s="12"/>
      <c r="G3132" s="12"/>
      <c r="H3132" s="12"/>
      <c r="I3132" s="12"/>
    </row>
    <row r="3133" spans="1:9" x14ac:dyDescent="0.25">
      <c r="A3133" s="12"/>
      <c r="B3133" s="12"/>
      <c r="C3133" s="12"/>
      <c r="D3133" s="12"/>
      <c r="E3133" s="12"/>
      <c r="F3133" s="12"/>
      <c r="G3133" s="12"/>
      <c r="H3133" s="12"/>
      <c r="I3133" s="12"/>
    </row>
    <row r="3134" spans="1:9" x14ac:dyDescent="0.25">
      <c r="A3134" s="12"/>
      <c r="B3134" s="12"/>
      <c r="C3134" s="12"/>
      <c r="D3134" s="12"/>
      <c r="E3134" s="12"/>
      <c r="F3134" s="12"/>
      <c r="G3134" s="12"/>
      <c r="H3134" s="12"/>
      <c r="I3134" s="12"/>
    </row>
    <row r="3135" spans="1:9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</row>
    <row r="3136" spans="1:9" x14ac:dyDescent="0.25">
      <c r="A3136" s="12"/>
      <c r="B3136" s="12"/>
      <c r="C3136" s="12"/>
      <c r="D3136" s="12"/>
      <c r="E3136" s="12"/>
      <c r="F3136" s="12"/>
      <c r="G3136" s="12"/>
      <c r="H3136" s="12"/>
      <c r="I3136" s="12"/>
    </row>
    <row r="3137" spans="1:9" x14ac:dyDescent="0.25">
      <c r="A3137" s="12"/>
      <c r="B3137" s="12"/>
      <c r="C3137" s="12"/>
      <c r="D3137" s="12"/>
      <c r="E3137" s="12"/>
      <c r="F3137" s="12"/>
      <c r="G3137" s="12"/>
      <c r="H3137" s="12"/>
      <c r="I3137" s="12"/>
    </row>
    <row r="3138" spans="1:9" x14ac:dyDescent="0.25">
      <c r="A3138" s="12"/>
      <c r="B3138" s="12"/>
      <c r="C3138" s="12"/>
      <c r="D3138" s="12"/>
      <c r="E3138" s="12"/>
      <c r="F3138" s="12"/>
      <c r="G3138" s="12"/>
      <c r="H3138" s="12"/>
      <c r="I3138" s="12"/>
    </row>
    <row r="3139" spans="1:9" x14ac:dyDescent="0.25">
      <c r="A3139" s="12"/>
      <c r="B3139" s="12"/>
      <c r="C3139" s="12"/>
      <c r="D3139" s="12"/>
      <c r="E3139" s="12"/>
      <c r="F3139" s="12"/>
      <c r="G3139" s="12"/>
      <c r="H3139" s="12"/>
      <c r="I3139" s="12"/>
    </row>
    <row r="3140" spans="1:9" x14ac:dyDescent="0.25">
      <c r="A3140" s="12"/>
      <c r="B3140" s="12"/>
      <c r="C3140" s="12"/>
      <c r="D3140" s="12"/>
      <c r="E3140" s="12"/>
      <c r="F3140" s="12"/>
      <c r="G3140" s="12"/>
      <c r="H3140" s="12"/>
      <c r="I3140" s="12"/>
    </row>
    <row r="3141" spans="1:9" x14ac:dyDescent="0.25">
      <c r="A3141" s="12"/>
      <c r="B3141" s="12"/>
      <c r="C3141" s="12"/>
      <c r="D3141" s="12"/>
      <c r="E3141" s="12"/>
      <c r="F3141" s="12"/>
      <c r="G3141" s="12"/>
      <c r="H3141" s="12"/>
      <c r="I3141" s="12"/>
    </row>
    <row r="3142" spans="1:9" x14ac:dyDescent="0.25">
      <c r="A3142" s="12"/>
      <c r="B3142" s="12"/>
      <c r="C3142" s="12"/>
      <c r="D3142" s="12"/>
      <c r="E3142" s="12"/>
      <c r="F3142" s="12"/>
      <c r="G3142" s="12"/>
      <c r="H3142" s="12"/>
      <c r="I3142" s="12"/>
    </row>
    <row r="3143" spans="1:9" x14ac:dyDescent="0.25">
      <c r="A3143" s="12"/>
      <c r="B3143" s="12"/>
      <c r="C3143" s="12"/>
      <c r="D3143" s="12"/>
      <c r="E3143" s="12"/>
      <c r="F3143" s="12"/>
      <c r="G3143" s="12"/>
      <c r="H3143" s="12"/>
      <c r="I3143" s="12"/>
    </row>
    <row r="3144" spans="1:9" x14ac:dyDescent="0.25">
      <c r="A3144" s="12"/>
      <c r="B3144" s="12"/>
      <c r="C3144" s="12"/>
      <c r="D3144" s="12"/>
      <c r="E3144" s="12"/>
      <c r="F3144" s="12"/>
      <c r="G3144" s="12"/>
      <c r="H3144" s="12"/>
      <c r="I3144" s="12"/>
    </row>
    <row r="3145" spans="1:9" x14ac:dyDescent="0.25">
      <c r="A3145" s="12"/>
      <c r="B3145" s="12"/>
      <c r="C3145" s="12"/>
      <c r="D3145" s="12"/>
      <c r="E3145" s="12"/>
      <c r="F3145" s="12"/>
      <c r="G3145" s="12"/>
      <c r="H3145" s="12"/>
      <c r="I3145" s="12"/>
    </row>
    <row r="3146" spans="1:9" x14ac:dyDescent="0.25">
      <c r="A3146" s="12"/>
      <c r="B3146" s="12"/>
      <c r="C3146" s="12"/>
      <c r="D3146" s="12"/>
      <c r="E3146" s="12"/>
      <c r="F3146" s="12"/>
      <c r="G3146" s="12"/>
      <c r="H3146" s="12"/>
      <c r="I3146" s="12"/>
    </row>
    <row r="3147" spans="1:9" x14ac:dyDescent="0.25">
      <c r="A3147" s="12"/>
      <c r="B3147" s="12"/>
      <c r="C3147" s="12"/>
      <c r="D3147" s="12"/>
      <c r="E3147" s="12"/>
      <c r="F3147" s="12"/>
      <c r="G3147" s="12"/>
      <c r="H3147" s="12"/>
      <c r="I3147" s="12"/>
    </row>
    <row r="3148" spans="1:9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</row>
    <row r="3149" spans="1:9" x14ac:dyDescent="0.25">
      <c r="A3149" s="12"/>
      <c r="B3149" s="12"/>
      <c r="C3149" s="12"/>
      <c r="D3149" s="12"/>
      <c r="E3149" s="12"/>
      <c r="F3149" s="12"/>
      <c r="G3149" s="12"/>
      <c r="H3149" s="12"/>
      <c r="I3149" s="12"/>
    </row>
    <row r="3150" spans="1:9" x14ac:dyDescent="0.25">
      <c r="A3150" s="12"/>
      <c r="B3150" s="12"/>
      <c r="C3150" s="12"/>
      <c r="D3150" s="12"/>
      <c r="E3150" s="12"/>
      <c r="F3150" s="12"/>
      <c r="G3150" s="12"/>
      <c r="H3150" s="12"/>
      <c r="I3150" s="12"/>
    </row>
    <row r="3151" spans="1:9" x14ac:dyDescent="0.25">
      <c r="A3151" s="12"/>
      <c r="B3151" s="12"/>
      <c r="C3151" s="12"/>
      <c r="D3151" s="12"/>
      <c r="E3151" s="12"/>
      <c r="F3151" s="12"/>
      <c r="G3151" s="12"/>
      <c r="H3151" s="12"/>
      <c r="I3151" s="12"/>
    </row>
    <row r="3152" spans="1:9" x14ac:dyDescent="0.25">
      <c r="A3152" s="12"/>
      <c r="B3152" s="12"/>
      <c r="C3152" s="12"/>
      <c r="D3152" s="12"/>
      <c r="E3152" s="12"/>
      <c r="F3152" s="12"/>
      <c r="G3152" s="12"/>
      <c r="H3152" s="12"/>
      <c r="I3152" s="12"/>
    </row>
    <row r="3153" spans="1:9" x14ac:dyDescent="0.25">
      <c r="A3153" s="12"/>
      <c r="B3153" s="12"/>
      <c r="C3153" s="12"/>
      <c r="D3153" s="12"/>
      <c r="E3153" s="12"/>
      <c r="F3153" s="12"/>
      <c r="G3153" s="12"/>
      <c r="H3153" s="12"/>
      <c r="I3153" s="12"/>
    </row>
    <row r="3154" spans="1:9" x14ac:dyDescent="0.25">
      <c r="A3154" s="12"/>
      <c r="B3154" s="12"/>
      <c r="C3154" s="12"/>
      <c r="D3154" s="12"/>
      <c r="E3154" s="12"/>
      <c r="F3154" s="12"/>
      <c r="G3154" s="12"/>
      <c r="H3154" s="12"/>
      <c r="I3154" s="12"/>
    </row>
    <row r="3155" spans="1:9" x14ac:dyDescent="0.25">
      <c r="A3155" s="12"/>
      <c r="B3155" s="12"/>
      <c r="C3155" s="12"/>
      <c r="D3155" s="12"/>
      <c r="E3155" s="12"/>
      <c r="F3155" s="12"/>
      <c r="G3155" s="12"/>
      <c r="H3155" s="12"/>
      <c r="I3155" s="12"/>
    </row>
    <row r="3156" spans="1:9" x14ac:dyDescent="0.25">
      <c r="A3156" s="12"/>
      <c r="B3156" s="12"/>
      <c r="C3156" s="12"/>
      <c r="D3156" s="12"/>
      <c r="E3156" s="12"/>
      <c r="F3156" s="12"/>
      <c r="G3156" s="12"/>
      <c r="H3156" s="12"/>
      <c r="I3156" s="12"/>
    </row>
    <row r="3157" spans="1:9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</row>
    <row r="3158" spans="1:9" x14ac:dyDescent="0.25">
      <c r="A3158" s="12"/>
      <c r="B3158" s="12"/>
      <c r="C3158" s="12"/>
      <c r="D3158" s="12"/>
      <c r="E3158" s="12"/>
      <c r="F3158" s="12"/>
      <c r="G3158" s="12"/>
      <c r="H3158" s="12"/>
      <c r="I3158" s="12"/>
    </row>
    <row r="3159" spans="1:9" x14ac:dyDescent="0.25">
      <c r="A3159" s="12"/>
      <c r="B3159" s="12"/>
      <c r="C3159" s="12"/>
      <c r="D3159" s="12"/>
      <c r="E3159" s="12"/>
      <c r="F3159" s="12"/>
      <c r="G3159" s="12"/>
      <c r="H3159" s="12"/>
      <c r="I3159" s="12"/>
    </row>
    <row r="3160" spans="1:9" x14ac:dyDescent="0.25">
      <c r="A3160" s="12"/>
      <c r="B3160" s="12"/>
      <c r="C3160" s="12"/>
      <c r="D3160" s="12"/>
      <c r="E3160" s="12"/>
      <c r="F3160" s="12"/>
      <c r="G3160" s="12"/>
      <c r="H3160" s="12"/>
      <c r="I3160" s="12"/>
    </row>
    <row r="3161" spans="1:9" x14ac:dyDescent="0.25">
      <c r="A3161" s="12"/>
      <c r="B3161" s="12"/>
      <c r="C3161" s="12"/>
      <c r="D3161" s="12"/>
      <c r="E3161" s="12"/>
      <c r="F3161" s="12"/>
      <c r="G3161" s="12"/>
      <c r="H3161" s="12"/>
      <c r="I3161" s="12"/>
    </row>
    <row r="3162" spans="1:9" x14ac:dyDescent="0.25">
      <c r="A3162" s="12"/>
      <c r="B3162" s="12"/>
      <c r="C3162" s="12"/>
      <c r="D3162" s="12"/>
      <c r="E3162" s="12"/>
      <c r="F3162" s="12"/>
      <c r="G3162" s="12"/>
      <c r="H3162" s="12"/>
      <c r="I3162" s="12"/>
    </row>
    <row r="3163" spans="1:9" x14ac:dyDescent="0.25">
      <c r="A3163" s="12"/>
      <c r="B3163" s="12"/>
      <c r="C3163" s="12"/>
      <c r="D3163" s="12"/>
      <c r="E3163" s="12"/>
      <c r="F3163" s="12"/>
      <c r="G3163" s="12"/>
      <c r="H3163" s="12"/>
      <c r="I3163" s="12"/>
    </row>
    <row r="3164" spans="1:9" x14ac:dyDescent="0.25">
      <c r="A3164" s="12"/>
      <c r="B3164" s="12"/>
      <c r="C3164" s="12"/>
      <c r="D3164" s="12"/>
      <c r="E3164" s="12"/>
      <c r="F3164" s="12"/>
      <c r="G3164" s="12"/>
      <c r="H3164" s="12"/>
      <c r="I3164" s="12"/>
    </row>
    <row r="3165" spans="1:9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</row>
    <row r="3166" spans="1:9" x14ac:dyDescent="0.25">
      <c r="A3166" s="12"/>
      <c r="B3166" s="12"/>
      <c r="C3166" s="12"/>
      <c r="D3166" s="12"/>
      <c r="E3166" s="12"/>
      <c r="F3166" s="12"/>
      <c r="G3166" s="12"/>
      <c r="H3166" s="12"/>
      <c r="I3166" s="12"/>
    </row>
    <row r="3167" spans="1:9" x14ac:dyDescent="0.25">
      <c r="A3167" s="12"/>
      <c r="B3167" s="12"/>
      <c r="C3167" s="12"/>
      <c r="D3167" s="12"/>
      <c r="E3167" s="12"/>
      <c r="F3167" s="12"/>
      <c r="G3167" s="12"/>
      <c r="H3167" s="12"/>
      <c r="I3167" s="12"/>
    </row>
    <row r="3168" spans="1:9" x14ac:dyDescent="0.25">
      <c r="A3168" s="12"/>
      <c r="B3168" s="12"/>
      <c r="C3168" s="12"/>
      <c r="D3168" s="12"/>
      <c r="E3168" s="12"/>
      <c r="F3168" s="12"/>
      <c r="G3168" s="12"/>
      <c r="H3168" s="12"/>
      <c r="I3168" s="12"/>
    </row>
    <row r="3169" spans="1:9" x14ac:dyDescent="0.25">
      <c r="A3169" s="12"/>
      <c r="B3169" s="12"/>
      <c r="C3169" s="12"/>
      <c r="D3169" s="12"/>
      <c r="E3169" s="12"/>
      <c r="F3169" s="12"/>
      <c r="G3169" s="12"/>
      <c r="H3169" s="12"/>
      <c r="I3169" s="12"/>
    </row>
    <row r="3170" spans="1:9" x14ac:dyDescent="0.25">
      <c r="A3170" s="12"/>
      <c r="B3170" s="12"/>
      <c r="C3170" s="12"/>
      <c r="D3170" s="12"/>
      <c r="E3170" s="12"/>
      <c r="F3170" s="12"/>
      <c r="G3170" s="12"/>
      <c r="H3170" s="12"/>
      <c r="I3170" s="12"/>
    </row>
    <row r="3171" spans="1:9" x14ac:dyDescent="0.25">
      <c r="A3171" s="12"/>
      <c r="B3171" s="12"/>
      <c r="C3171" s="12"/>
      <c r="D3171" s="12"/>
      <c r="E3171" s="12"/>
      <c r="F3171" s="12"/>
      <c r="G3171" s="12"/>
      <c r="H3171" s="12"/>
      <c r="I3171" s="12"/>
    </row>
    <row r="3172" spans="1:9" x14ac:dyDescent="0.25">
      <c r="A3172" s="12"/>
      <c r="B3172" s="12"/>
      <c r="C3172" s="12"/>
      <c r="D3172" s="12"/>
      <c r="E3172" s="12"/>
      <c r="F3172" s="12"/>
      <c r="G3172" s="12"/>
      <c r="H3172" s="12"/>
      <c r="I3172" s="12"/>
    </row>
    <row r="3173" spans="1:9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</row>
    <row r="3174" spans="1:9" x14ac:dyDescent="0.25">
      <c r="A3174" s="12"/>
      <c r="B3174" s="12"/>
      <c r="C3174" s="12"/>
      <c r="D3174" s="12"/>
      <c r="E3174" s="12"/>
      <c r="F3174" s="12"/>
      <c r="G3174" s="12"/>
      <c r="H3174" s="12"/>
      <c r="I3174" s="12"/>
    </row>
    <row r="3175" spans="1:9" x14ac:dyDescent="0.25">
      <c r="A3175" s="12"/>
      <c r="B3175" s="12"/>
      <c r="C3175" s="12"/>
      <c r="D3175" s="12"/>
      <c r="E3175" s="12"/>
      <c r="F3175" s="12"/>
      <c r="G3175" s="12"/>
      <c r="H3175" s="12"/>
      <c r="I3175" s="12"/>
    </row>
    <row r="3176" spans="1:9" x14ac:dyDescent="0.25">
      <c r="A3176" s="12"/>
      <c r="B3176" s="12"/>
      <c r="C3176" s="12"/>
      <c r="D3176" s="12"/>
      <c r="E3176" s="12"/>
      <c r="F3176" s="12"/>
      <c r="G3176" s="12"/>
      <c r="H3176" s="12"/>
      <c r="I3176" s="12"/>
    </row>
    <row r="3177" spans="1:9" x14ac:dyDescent="0.25">
      <c r="A3177" s="12"/>
      <c r="B3177" s="12"/>
      <c r="C3177" s="12"/>
      <c r="D3177" s="12"/>
      <c r="E3177" s="12"/>
      <c r="F3177" s="12"/>
      <c r="G3177" s="12"/>
      <c r="H3177" s="12"/>
      <c r="I3177" s="12"/>
    </row>
    <row r="3178" spans="1:9" x14ac:dyDescent="0.25">
      <c r="A3178" s="12"/>
      <c r="B3178" s="12"/>
      <c r="C3178" s="12"/>
      <c r="D3178" s="12"/>
      <c r="E3178" s="12"/>
      <c r="F3178" s="12"/>
      <c r="G3178" s="12"/>
      <c r="H3178" s="12"/>
      <c r="I3178" s="12"/>
    </row>
    <row r="3179" spans="1:9" x14ac:dyDescent="0.25">
      <c r="A3179" s="12"/>
      <c r="B3179" s="12"/>
      <c r="C3179" s="12"/>
      <c r="D3179" s="12"/>
      <c r="E3179" s="12"/>
      <c r="F3179" s="12"/>
      <c r="G3179" s="12"/>
      <c r="H3179" s="12"/>
      <c r="I3179" s="12"/>
    </row>
    <row r="3180" spans="1:9" x14ac:dyDescent="0.25">
      <c r="A3180" s="12"/>
      <c r="B3180" s="12"/>
      <c r="C3180" s="12"/>
      <c r="D3180" s="12"/>
      <c r="E3180" s="12"/>
      <c r="F3180" s="12"/>
      <c r="G3180" s="12"/>
      <c r="H3180" s="12"/>
      <c r="I3180" s="12"/>
    </row>
    <row r="3181" spans="1:9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</row>
    <row r="3182" spans="1:9" x14ac:dyDescent="0.25">
      <c r="A3182" s="12"/>
      <c r="B3182" s="12"/>
      <c r="C3182" s="12"/>
      <c r="D3182" s="12"/>
      <c r="E3182" s="12"/>
      <c r="F3182" s="12"/>
      <c r="G3182" s="12"/>
      <c r="H3182" s="12"/>
      <c r="I3182" s="12"/>
    </row>
    <row r="3183" spans="1:9" x14ac:dyDescent="0.25">
      <c r="A3183" s="12"/>
      <c r="B3183" s="12"/>
      <c r="C3183" s="12"/>
      <c r="D3183" s="12"/>
      <c r="E3183" s="12"/>
      <c r="F3183" s="12"/>
      <c r="G3183" s="12"/>
      <c r="H3183" s="12"/>
      <c r="I3183" s="12"/>
    </row>
    <row r="3184" spans="1:9" x14ac:dyDescent="0.25">
      <c r="A3184" s="12"/>
      <c r="B3184" s="12"/>
      <c r="C3184" s="12"/>
      <c r="D3184" s="12"/>
      <c r="E3184" s="12"/>
      <c r="F3184" s="12"/>
      <c r="G3184" s="12"/>
      <c r="H3184" s="12"/>
      <c r="I3184" s="12"/>
    </row>
    <row r="3185" spans="1:9" x14ac:dyDescent="0.25">
      <c r="A3185" s="12"/>
      <c r="B3185" s="12"/>
      <c r="C3185" s="12"/>
      <c r="D3185" s="12"/>
      <c r="E3185" s="12"/>
      <c r="F3185" s="12"/>
      <c r="G3185" s="12"/>
      <c r="H3185" s="12"/>
      <c r="I3185" s="12"/>
    </row>
    <row r="3186" spans="1:9" x14ac:dyDescent="0.25">
      <c r="A3186" s="12"/>
      <c r="B3186" s="12"/>
      <c r="C3186" s="12"/>
      <c r="D3186" s="12"/>
      <c r="E3186" s="12"/>
      <c r="F3186" s="12"/>
      <c r="G3186" s="12"/>
      <c r="H3186" s="12"/>
      <c r="I3186" s="12"/>
    </row>
    <row r="3187" spans="1:9" x14ac:dyDescent="0.25">
      <c r="A3187" s="12"/>
      <c r="B3187" s="12"/>
      <c r="C3187" s="12"/>
      <c r="D3187" s="12"/>
      <c r="E3187" s="12"/>
      <c r="F3187" s="12"/>
      <c r="G3187" s="12"/>
      <c r="H3187" s="12"/>
      <c r="I3187" s="12"/>
    </row>
    <row r="3188" spans="1:9" x14ac:dyDescent="0.25">
      <c r="A3188" s="12"/>
      <c r="B3188" s="12"/>
      <c r="C3188" s="12"/>
      <c r="D3188" s="12"/>
      <c r="E3188" s="12"/>
      <c r="F3188" s="12"/>
      <c r="G3188" s="12"/>
      <c r="H3188" s="12"/>
      <c r="I3188" s="12"/>
    </row>
    <row r="3189" spans="1:9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</row>
    <row r="3190" spans="1:9" x14ac:dyDescent="0.25">
      <c r="A3190" s="12"/>
      <c r="B3190" s="12"/>
      <c r="C3190" s="12"/>
      <c r="D3190" s="12"/>
      <c r="E3190" s="12"/>
      <c r="F3190" s="12"/>
      <c r="G3190" s="12"/>
      <c r="H3190" s="12"/>
      <c r="I3190" s="12"/>
    </row>
    <row r="3191" spans="1:9" x14ac:dyDescent="0.25">
      <c r="A3191" s="12"/>
      <c r="B3191" s="12"/>
      <c r="C3191" s="12"/>
      <c r="D3191" s="12"/>
      <c r="E3191" s="12"/>
      <c r="F3191" s="12"/>
      <c r="G3191" s="12"/>
      <c r="H3191" s="12"/>
      <c r="I3191" s="12"/>
    </row>
    <row r="3192" spans="1:9" x14ac:dyDescent="0.25">
      <c r="A3192" s="12"/>
      <c r="B3192" s="12"/>
      <c r="C3192" s="12"/>
      <c r="D3192" s="12"/>
      <c r="E3192" s="12"/>
      <c r="F3192" s="12"/>
      <c r="G3192" s="12"/>
      <c r="H3192" s="12"/>
      <c r="I3192" s="12"/>
    </row>
    <row r="3193" spans="1:9" x14ac:dyDescent="0.25">
      <c r="A3193" s="12"/>
      <c r="B3193" s="12"/>
      <c r="C3193" s="12"/>
      <c r="D3193" s="12"/>
      <c r="E3193" s="12"/>
      <c r="F3193" s="12"/>
      <c r="G3193" s="12"/>
      <c r="H3193" s="12"/>
      <c r="I3193" s="12"/>
    </row>
    <row r="3194" spans="1:9" x14ac:dyDescent="0.25">
      <c r="A3194" s="12"/>
      <c r="B3194" s="12"/>
      <c r="C3194" s="12"/>
      <c r="D3194" s="12"/>
      <c r="E3194" s="12"/>
      <c r="F3194" s="12"/>
      <c r="G3194" s="12"/>
      <c r="H3194" s="12"/>
      <c r="I3194" s="12"/>
    </row>
    <row r="3195" spans="1:9" x14ac:dyDescent="0.25">
      <c r="A3195" s="12"/>
      <c r="B3195" s="12"/>
      <c r="C3195" s="12"/>
      <c r="D3195" s="12"/>
      <c r="E3195" s="12"/>
      <c r="F3195" s="12"/>
      <c r="G3195" s="12"/>
      <c r="H3195" s="12"/>
      <c r="I3195" s="12"/>
    </row>
    <row r="3196" spans="1:9" x14ac:dyDescent="0.25">
      <c r="A3196" s="12"/>
      <c r="B3196" s="12"/>
      <c r="C3196" s="12"/>
      <c r="D3196" s="12"/>
      <c r="E3196" s="12"/>
      <c r="F3196" s="12"/>
      <c r="G3196" s="12"/>
      <c r="H3196" s="12"/>
      <c r="I3196" s="12"/>
    </row>
    <row r="3197" spans="1:9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</row>
    <row r="3198" spans="1:9" x14ac:dyDescent="0.25">
      <c r="A3198" s="12"/>
      <c r="B3198" s="12"/>
      <c r="C3198" s="12"/>
      <c r="D3198" s="12"/>
      <c r="E3198" s="12"/>
      <c r="F3198" s="12"/>
      <c r="G3198" s="12"/>
      <c r="H3198" s="12"/>
      <c r="I3198" s="12"/>
    </row>
    <row r="3199" spans="1:9" x14ac:dyDescent="0.25">
      <c r="A3199" s="12"/>
      <c r="B3199" s="12"/>
      <c r="C3199" s="12"/>
      <c r="D3199" s="12"/>
      <c r="E3199" s="12"/>
      <c r="F3199" s="12"/>
      <c r="G3199" s="12"/>
      <c r="H3199" s="12"/>
      <c r="I3199" s="12"/>
    </row>
    <row r="3200" spans="1:9" x14ac:dyDescent="0.25">
      <c r="A3200" s="12"/>
      <c r="B3200" s="12"/>
      <c r="C3200" s="12"/>
      <c r="D3200" s="12"/>
      <c r="E3200" s="12"/>
      <c r="F3200" s="12"/>
      <c r="G3200" s="12"/>
      <c r="H3200" s="12"/>
      <c r="I3200" s="12"/>
    </row>
    <row r="3201" spans="1:9" x14ac:dyDescent="0.25">
      <c r="A3201" s="12"/>
      <c r="B3201" s="12"/>
      <c r="C3201" s="12"/>
      <c r="D3201" s="12"/>
      <c r="E3201" s="12"/>
      <c r="F3201" s="12"/>
      <c r="G3201" s="12"/>
      <c r="H3201" s="12"/>
      <c r="I3201" s="12"/>
    </row>
    <row r="3202" spans="1:9" x14ac:dyDescent="0.25">
      <c r="A3202" s="12"/>
      <c r="B3202" s="12"/>
      <c r="C3202" s="12"/>
      <c r="D3202" s="12"/>
      <c r="E3202" s="12"/>
      <c r="F3202" s="12"/>
      <c r="G3202" s="12"/>
      <c r="H3202" s="12"/>
      <c r="I3202" s="12"/>
    </row>
    <row r="3203" spans="1:9" x14ac:dyDescent="0.25">
      <c r="A3203" s="12"/>
      <c r="B3203" s="12"/>
      <c r="C3203" s="12"/>
      <c r="D3203" s="12"/>
      <c r="E3203" s="12"/>
      <c r="F3203" s="12"/>
      <c r="G3203" s="12"/>
      <c r="H3203" s="12"/>
      <c r="I3203" s="12"/>
    </row>
    <row r="3204" spans="1:9" x14ac:dyDescent="0.25">
      <c r="A3204" s="12"/>
      <c r="B3204" s="12"/>
      <c r="C3204" s="12"/>
      <c r="D3204" s="12"/>
      <c r="E3204" s="12"/>
      <c r="F3204" s="12"/>
      <c r="G3204" s="12"/>
      <c r="H3204" s="12"/>
      <c r="I3204" s="12"/>
    </row>
    <row r="3205" spans="1:9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</row>
    <row r="3206" spans="1:9" x14ac:dyDescent="0.25">
      <c r="A3206" s="12"/>
      <c r="B3206" s="12"/>
      <c r="C3206" s="12"/>
      <c r="D3206" s="12"/>
      <c r="E3206" s="12"/>
      <c r="F3206" s="12"/>
      <c r="G3206" s="12"/>
      <c r="H3206" s="12"/>
      <c r="I3206" s="12"/>
    </row>
    <row r="3207" spans="1:9" x14ac:dyDescent="0.25">
      <c r="A3207" s="12"/>
      <c r="B3207" s="12"/>
      <c r="C3207" s="12"/>
      <c r="D3207" s="12"/>
      <c r="E3207" s="12"/>
      <c r="F3207" s="12"/>
      <c r="G3207" s="12"/>
      <c r="H3207" s="12"/>
      <c r="I3207" s="12"/>
    </row>
    <row r="3208" spans="1:9" x14ac:dyDescent="0.25">
      <c r="A3208" s="12"/>
      <c r="B3208" s="12"/>
      <c r="C3208" s="12"/>
      <c r="D3208" s="12"/>
      <c r="E3208" s="12"/>
      <c r="F3208" s="12"/>
      <c r="G3208" s="12"/>
      <c r="H3208" s="12"/>
      <c r="I3208" s="12"/>
    </row>
    <row r="3209" spans="1:9" x14ac:dyDescent="0.25">
      <c r="A3209" s="12"/>
      <c r="B3209" s="12"/>
      <c r="C3209" s="12"/>
      <c r="D3209" s="12"/>
      <c r="E3209" s="12"/>
      <c r="F3209" s="12"/>
      <c r="G3209" s="12"/>
      <c r="H3209" s="12"/>
      <c r="I3209" s="12"/>
    </row>
    <row r="3210" spans="1:9" x14ac:dyDescent="0.25">
      <c r="A3210" s="12"/>
      <c r="B3210" s="12"/>
      <c r="C3210" s="12"/>
      <c r="D3210" s="12"/>
      <c r="E3210" s="12"/>
      <c r="F3210" s="12"/>
      <c r="G3210" s="12"/>
      <c r="H3210" s="12"/>
      <c r="I3210" s="12"/>
    </row>
    <row r="3211" spans="1:9" x14ac:dyDescent="0.25">
      <c r="A3211" s="12"/>
      <c r="B3211" s="12"/>
      <c r="C3211" s="12"/>
      <c r="D3211" s="12"/>
      <c r="E3211" s="12"/>
      <c r="F3211" s="12"/>
      <c r="G3211" s="12"/>
      <c r="H3211" s="12"/>
      <c r="I3211" s="12"/>
    </row>
    <row r="3212" spans="1:9" x14ac:dyDescent="0.25">
      <c r="A3212" s="12"/>
      <c r="B3212" s="12"/>
      <c r="C3212" s="12"/>
      <c r="D3212" s="12"/>
      <c r="E3212" s="12"/>
      <c r="F3212" s="12"/>
      <c r="G3212" s="12"/>
      <c r="H3212" s="12"/>
      <c r="I3212" s="12"/>
    </row>
    <row r="3213" spans="1:9" x14ac:dyDescent="0.25">
      <c r="A3213" s="12"/>
      <c r="B3213" s="12"/>
      <c r="C3213" s="12"/>
      <c r="D3213" s="12"/>
      <c r="E3213" s="12"/>
      <c r="F3213" s="12"/>
      <c r="G3213" s="12"/>
      <c r="H3213" s="12"/>
      <c r="I3213" s="12"/>
    </row>
    <row r="3214" spans="1:9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</row>
    <row r="3215" spans="1:9" x14ac:dyDescent="0.25">
      <c r="A3215" s="12"/>
      <c r="B3215" s="12"/>
      <c r="C3215" s="12"/>
      <c r="D3215" s="12"/>
      <c r="E3215" s="12"/>
      <c r="F3215" s="12"/>
      <c r="G3215" s="12"/>
      <c r="H3215" s="12"/>
      <c r="I3215" s="12"/>
    </row>
    <row r="3216" spans="1:9" x14ac:dyDescent="0.25">
      <c r="A3216" s="12"/>
      <c r="B3216" s="12"/>
      <c r="C3216" s="12"/>
      <c r="D3216" s="12"/>
      <c r="E3216" s="12"/>
      <c r="F3216" s="12"/>
      <c r="G3216" s="12"/>
      <c r="H3216" s="12"/>
      <c r="I3216" s="12"/>
    </row>
    <row r="3217" spans="1:9" x14ac:dyDescent="0.25">
      <c r="A3217" s="12"/>
      <c r="B3217" s="12"/>
      <c r="C3217" s="12"/>
      <c r="D3217" s="12"/>
      <c r="E3217" s="12"/>
      <c r="F3217" s="12"/>
      <c r="G3217" s="12"/>
      <c r="H3217" s="12"/>
      <c r="I3217" s="12"/>
    </row>
    <row r="3218" spans="1:9" x14ac:dyDescent="0.25">
      <c r="A3218" s="12"/>
      <c r="B3218" s="12"/>
      <c r="C3218" s="12"/>
      <c r="D3218" s="12"/>
      <c r="E3218" s="12"/>
      <c r="F3218" s="12"/>
      <c r="G3218" s="12"/>
      <c r="H3218" s="12"/>
      <c r="I3218" s="12"/>
    </row>
    <row r="3219" spans="1:9" x14ac:dyDescent="0.25">
      <c r="A3219" s="12"/>
      <c r="B3219" s="12"/>
      <c r="C3219" s="12"/>
      <c r="D3219" s="12"/>
      <c r="E3219" s="12"/>
      <c r="F3219" s="12"/>
      <c r="G3219" s="12"/>
      <c r="H3219" s="12"/>
      <c r="I3219" s="12"/>
    </row>
    <row r="3220" spans="1:9" x14ac:dyDescent="0.25">
      <c r="A3220" s="12"/>
      <c r="B3220" s="12"/>
      <c r="C3220" s="12"/>
      <c r="D3220" s="12"/>
      <c r="E3220" s="12"/>
      <c r="F3220" s="12"/>
      <c r="G3220" s="12"/>
      <c r="H3220" s="12"/>
      <c r="I3220" s="12"/>
    </row>
    <row r="3221" spans="1:9" x14ac:dyDescent="0.25">
      <c r="A3221" s="12"/>
      <c r="B3221" s="12"/>
      <c r="C3221" s="12"/>
      <c r="D3221" s="12"/>
      <c r="E3221" s="12"/>
      <c r="F3221" s="12"/>
      <c r="G3221" s="12"/>
      <c r="H3221" s="12"/>
      <c r="I3221" s="12"/>
    </row>
    <row r="3222" spans="1:9" x14ac:dyDescent="0.25">
      <c r="A3222" s="12"/>
      <c r="B3222" s="12"/>
      <c r="C3222" s="12"/>
      <c r="D3222" s="12"/>
      <c r="E3222" s="12"/>
      <c r="F3222" s="12"/>
      <c r="G3222" s="12"/>
      <c r="H3222" s="12"/>
      <c r="I3222" s="12"/>
    </row>
    <row r="3223" spans="1:9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</row>
    <row r="3224" spans="1:9" x14ac:dyDescent="0.25">
      <c r="A3224" s="12"/>
      <c r="B3224" s="12"/>
      <c r="C3224" s="12"/>
      <c r="D3224" s="12"/>
      <c r="E3224" s="12"/>
      <c r="F3224" s="12"/>
      <c r="G3224" s="12"/>
      <c r="H3224" s="12"/>
      <c r="I3224" s="12"/>
    </row>
    <row r="3225" spans="1:9" x14ac:dyDescent="0.25">
      <c r="A3225" s="12"/>
      <c r="B3225" s="12"/>
      <c r="C3225" s="12"/>
      <c r="D3225" s="12"/>
      <c r="E3225" s="12"/>
      <c r="F3225" s="12"/>
      <c r="G3225" s="12"/>
      <c r="H3225" s="12"/>
      <c r="I3225" s="12"/>
    </row>
    <row r="3226" spans="1:9" x14ac:dyDescent="0.25">
      <c r="A3226" s="12"/>
      <c r="B3226" s="12"/>
      <c r="C3226" s="12"/>
      <c r="D3226" s="12"/>
      <c r="E3226" s="12"/>
      <c r="F3226" s="12"/>
      <c r="G3226" s="12"/>
      <c r="H3226" s="12"/>
      <c r="I3226" s="12"/>
    </row>
    <row r="3227" spans="1:9" x14ac:dyDescent="0.25">
      <c r="A3227" s="12"/>
      <c r="B3227" s="12"/>
      <c r="C3227" s="12"/>
      <c r="D3227" s="12"/>
      <c r="E3227" s="12"/>
      <c r="F3227" s="12"/>
      <c r="G3227" s="12"/>
      <c r="H3227" s="12"/>
      <c r="I3227" s="12"/>
    </row>
    <row r="3228" spans="1:9" x14ac:dyDescent="0.25">
      <c r="A3228" s="12"/>
      <c r="B3228" s="12"/>
      <c r="C3228" s="12"/>
      <c r="D3228" s="12"/>
      <c r="E3228" s="12"/>
      <c r="F3228" s="12"/>
      <c r="G3228" s="12"/>
      <c r="H3228" s="12"/>
      <c r="I3228" s="12"/>
    </row>
    <row r="3229" spans="1:9" x14ac:dyDescent="0.25">
      <c r="A3229" s="12"/>
      <c r="B3229" s="12"/>
      <c r="C3229" s="12"/>
      <c r="D3229" s="12"/>
      <c r="E3229" s="12"/>
      <c r="F3229" s="12"/>
      <c r="G3229" s="12"/>
      <c r="H3229" s="12"/>
      <c r="I3229" s="12"/>
    </row>
    <row r="3230" spans="1:9" x14ac:dyDescent="0.25">
      <c r="A3230" s="12"/>
      <c r="B3230" s="12"/>
      <c r="C3230" s="12"/>
      <c r="D3230" s="12"/>
      <c r="E3230" s="12"/>
      <c r="F3230" s="12"/>
      <c r="G3230" s="12"/>
      <c r="H3230" s="12"/>
      <c r="I3230" s="12"/>
    </row>
    <row r="3231" spans="1:9" x14ac:dyDescent="0.25">
      <c r="A3231" s="12"/>
      <c r="B3231" s="12"/>
      <c r="C3231" s="12"/>
      <c r="D3231" s="12"/>
      <c r="E3231" s="12"/>
      <c r="F3231" s="12"/>
      <c r="G3231" s="12"/>
      <c r="H3231" s="12"/>
      <c r="I3231" s="12"/>
    </row>
    <row r="3232" spans="1:9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</row>
    <row r="3233" spans="1:9" x14ac:dyDescent="0.25">
      <c r="A3233" s="12"/>
      <c r="B3233" s="12"/>
      <c r="C3233" s="12"/>
      <c r="D3233" s="12"/>
      <c r="E3233" s="12"/>
      <c r="F3233" s="12"/>
      <c r="G3233" s="12"/>
      <c r="H3233" s="12"/>
      <c r="I3233" s="12"/>
    </row>
    <row r="3234" spans="1:9" x14ac:dyDescent="0.25">
      <c r="A3234" s="12"/>
      <c r="B3234" s="12"/>
      <c r="C3234" s="12"/>
      <c r="D3234" s="12"/>
      <c r="E3234" s="12"/>
      <c r="F3234" s="12"/>
      <c r="G3234" s="12"/>
      <c r="H3234" s="12"/>
      <c r="I3234" s="12"/>
    </row>
    <row r="3235" spans="1:9" x14ac:dyDescent="0.25">
      <c r="A3235" s="12"/>
      <c r="B3235" s="12"/>
      <c r="C3235" s="12"/>
      <c r="D3235" s="12"/>
      <c r="E3235" s="12"/>
      <c r="F3235" s="12"/>
      <c r="G3235" s="12"/>
      <c r="H3235" s="12"/>
      <c r="I3235" s="12"/>
    </row>
    <row r="3236" spans="1:9" x14ac:dyDescent="0.25">
      <c r="A3236" s="12"/>
      <c r="B3236" s="12"/>
      <c r="C3236" s="12"/>
      <c r="D3236" s="12"/>
      <c r="E3236" s="12"/>
      <c r="F3236" s="12"/>
      <c r="G3236" s="12"/>
      <c r="H3236" s="12"/>
      <c r="I3236" s="12"/>
    </row>
    <row r="3237" spans="1:9" x14ac:dyDescent="0.25">
      <c r="A3237" s="12"/>
      <c r="B3237" s="12"/>
      <c r="C3237" s="12"/>
      <c r="D3237" s="12"/>
      <c r="E3237" s="12"/>
      <c r="F3237" s="12"/>
      <c r="G3237" s="12"/>
      <c r="H3237" s="12"/>
      <c r="I3237" s="12"/>
    </row>
    <row r="3238" spans="1:9" x14ac:dyDescent="0.25">
      <c r="A3238" s="12"/>
      <c r="B3238" s="12"/>
      <c r="C3238" s="12"/>
      <c r="D3238" s="12"/>
      <c r="E3238" s="12"/>
      <c r="F3238" s="12"/>
      <c r="G3238" s="12"/>
      <c r="H3238" s="12"/>
      <c r="I3238" s="12"/>
    </row>
    <row r="3239" spans="1:9" x14ac:dyDescent="0.25">
      <c r="A3239" s="12"/>
      <c r="B3239" s="12"/>
      <c r="C3239" s="12"/>
      <c r="D3239" s="12"/>
      <c r="E3239" s="12"/>
      <c r="F3239" s="12"/>
      <c r="G3239" s="12"/>
      <c r="H3239" s="12"/>
      <c r="I3239" s="12"/>
    </row>
    <row r="3240" spans="1:9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</row>
    <row r="3241" spans="1:9" x14ac:dyDescent="0.25">
      <c r="A3241" s="12"/>
      <c r="B3241" s="12"/>
      <c r="C3241" s="12"/>
      <c r="D3241" s="12"/>
      <c r="E3241" s="12"/>
      <c r="F3241" s="12"/>
      <c r="G3241" s="12"/>
      <c r="H3241" s="12"/>
      <c r="I3241" s="12"/>
    </row>
    <row r="3242" spans="1:9" x14ac:dyDescent="0.25">
      <c r="A3242" s="12"/>
      <c r="B3242" s="12"/>
      <c r="C3242" s="12"/>
      <c r="D3242" s="12"/>
      <c r="E3242" s="12"/>
      <c r="F3242" s="12"/>
      <c r="G3242" s="12"/>
      <c r="H3242" s="12"/>
      <c r="I3242" s="12"/>
    </row>
    <row r="3243" spans="1:9" x14ac:dyDescent="0.25">
      <c r="A3243" s="12"/>
      <c r="B3243" s="12"/>
      <c r="C3243" s="12"/>
      <c r="D3243" s="12"/>
      <c r="E3243" s="12"/>
      <c r="F3243" s="12"/>
      <c r="G3243" s="12"/>
      <c r="H3243" s="12"/>
      <c r="I3243" s="12"/>
    </row>
    <row r="3244" spans="1:9" x14ac:dyDescent="0.25">
      <c r="A3244" s="12"/>
      <c r="B3244" s="12"/>
      <c r="C3244" s="12"/>
      <c r="D3244" s="12"/>
      <c r="E3244" s="12"/>
      <c r="F3244" s="12"/>
      <c r="G3244" s="12"/>
      <c r="H3244" s="12"/>
      <c r="I3244" s="12"/>
    </row>
    <row r="3245" spans="1:9" x14ac:dyDescent="0.25">
      <c r="A3245" s="12"/>
      <c r="B3245" s="12"/>
      <c r="C3245" s="12"/>
      <c r="D3245" s="12"/>
      <c r="E3245" s="12"/>
      <c r="F3245" s="12"/>
      <c r="G3245" s="12"/>
      <c r="H3245" s="12"/>
      <c r="I3245" s="12"/>
    </row>
    <row r="3246" spans="1:9" x14ac:dyDescent="0.25">
      <c r="A3246" s="12"/>
      <c r="B3246" s="12"/>
      <c r="C3246" s="12"/>
      <c r="D3246" s="12"/>
      <c r="E3246" s="12"/>
      <c r="F3246" s="12"/>
      <c r="G3246" s="12"/>
      <c r="H3246" s="12"/>
      <c r="I3246" s="12"/>
    </row>
    <row r="3247" spans="1:9" x14ac:dyDescent="0.25">
      <c r="A3247" s="12"/>
      <c r="B3247" s="12"/>
      <c r="C3247" s="12"/>
      <c r="D3247" s="12"/>
      <c r="E3247" s="12"/>
      <c r="F3247" s="12"/>
      <c r="G3247" s="12"/>
      <c r="H3247" s="12"/>
      <c r="I3247" s="12"/>
    </row>
    <row r="3248" spans="1:9" x14ac:dyDescent="0.25">
      <c r="A3248" s="12"/>
      <c r="B3248" s="12"/>
      <c r="C3248" s="12"/>
      <c r="D3248" s="12"/>
      <c r="E3248" s="12"/>
      <c r="F3248" s="12"/>
      <c r="G3248" s="12"/>
      <c r="H3248" s="12"/>
      <c r="I3248" s="12"/>
    </row>
    <row r="3249" spans="1:9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</row>
    <row r="3250" spans="1:9" x14ac:dyDescent="0.25">
      <c r="A3250" s="12"/>
      <c r="B3250" s="12"/>
      <c r="C3250" s="12"/>
      <c r="D3250" s="12"/>
      <c r="E3250" s="12"/>
      <c r="F3250" s="12"/>
      <c r="G3250" s="12"/>
      <c r="H3250" s="12"/>
      <c r="I3250" s="12"/>
    </row>
    <row r="3251" spans="1:9" x14ac:dyDescent="0.25">
      <c r="A3251" s="12"/>
      <c r="B3251" s="12"/>
      <c r="C3251" s="12"/>
      <c r="D3251" s="12"/>
      <c r="E3251" s="12"/>
      <c r="F3251" s="12"/>
      <c r="G3251" s="12"/>
      <c r="H3251" s="12"/>
      <c r="I3251" s="12"/>
    </row>
    <row r="3252" spans="1:9" x14ac:dyDescent="0.25">
      <c r="A3252" s="12"/>
      <c r="B3252" s="12"/>
      <c r="C3252" s="12"/>
      <c r="D3252" s="12"/>
      <c r="E3252" s="12"/>
      <c r="F3252" s="12"/>
      <c r="G3252" s="12"/>
      <c r="H3252" s="12"/>
      <c r="I3252" s="12"/>
    </row>
    <row r="3253" spans="1:9" x14ac:dyDescent="0.25">
      <c r="A3253" s="12"/>
      <c r="B3253" s="12"/>
      <c r="C3253" s="12"/>
      <c r="D3253" s="12"/>
      <c r="E3253" s="12"/>
      <c r="F3253" s="12"/>
      <c r="G3253" s="12"/>
      <c r="H3253" s="12"/>
      <c r="I3253" s="12"/>
    </row>
    <row r="3254" spans="1:9" x14ac:dyDescent="0.25">
      <c r="A3254" s="12"/>
      <c r="B3254" s="12"/>
      <c r="C3254" s="12"/>
      <c r="D3254" s="12"/>
      <c r="E3254" s="12"/>
      <c r="F3254" s="12"/>
      <c r="G3254" s="12"/>
      <c r="H3254" s="12"/>
      <c r="I3254" s="12"/>
    </row>
    <row r="3255" spans="1:9" x14ac:dyDescent="0.25">
      <c r="A3255" s="12"/>
      <c r="B3255" s="12"/>
      <c r="C3255" s="12"/>
      <c r="D3255" s="12"/>
      <c r="E3255" s="12"/>
      <c r="F3255" s="12"/>
      <c r="G3255" s="12"/>
      <c r="H3255" s="12"/>
      <c r="I3255" s="12"/>
    </row>
    <row r="3256" spans="1:9" x14ac:dyDescent="0.25">
      <c r="A3256" s="12"/>
      <c r="B3256" s="12"/>
      <c r="C3256" s="12"/>
      <c r="D3256" s="12"/>
      <c r="E3256" s="12"/>
      <c r="F3256" s="12"/>
      <c r="G3256" s="12"/>
      <c r="H3256" s="12"/>
      <c r="I3256" s="12"/>
    </row>
    <row r="3257" spans="1:9" x14ac:dyDescent="0.25">
      <c r="A3257" s="12"/>
      <c r="B3257" s="12"/>
      <c r="C3257" s="12"/>
      <c r="D3257" s="12"/>
      <c r="E3257" s="12"/>
      <c r="F3257" s="12"/>
      <c r="G3257" s="12"/>
      <c r="H3257" s="12"/>
      <c r="I3257" s="12"/>
    </row>
    <row r="3258" spans="1:9" x14ac:dyDescent="0.25">
      <c r="A3258" s="12"/>
      <c r="B3258" s="12"/>
      <c r="C3258" s="12"/>
      <c r="D3258" s="12"/>
      <c r="E3258" s="12"/>
      <c r="F3258" s="12"/>
      <c r="G3258" s="12"/>
      <c r="H3258" s="12"/>
      <c r="I3258" s="12"/>
    </row>
    <row r="3259" spans="1:9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</row>
    <row r="3260" spans="1:9" x14ac:dyDescent="0.25">
      <c r="A3260" s="12"/>
      <c r="B3260" s="12"/>
      <c r="C3260" s="12"/>
      <c r="D3260" s="12"/>
      <c r="E3260" s="12"/>
      <c r="F3260" s="12"/>
      <c r="G3260" s="12"/>
      <c r="H3260" s="12"/>
      <c r="I3260" s="12"/>
    </row>
    <row r="3261" spans="1:9" x14ac:dyDescent="0.25">
      <c r="A3261" s="12"/>
      <c r="B3261" s="12"/>
      <c r="C3261" s="12"/>
      <c r="D3261" s="12"/>
      <c r="E3261" s="12"/>
      <c r="F3261" s="12"/>
      <c r="G3261" s="12"/>
      <c r="H3261" s="12"/>
      <c r="I3261" s="12"/>
    </row>
    <row r="3262" spans="1:9" x14ac:dyDescent="0.25">
      <c r="A3262" s="12"/>
      <c r="B3262" s="12"/>
      <c r="C3262" s="12"/>
      <c r="D3262" s="12"/>
      <c r="E3262" s="12"/>
      <c r="F3262" s="12"/>
      <c r="G3262" s="12"/>
      <c r="H3262" s="12"/>
      <c r="I3262" s="12"/>
    </row>
    <row r="3263" spans="1:9" x14ac:dyDescent="0.25">
      <c r="A3263" s="12"/>
      <c r="B3263" s="12"/>
      <c r="C3263" s="12"/>
      <c r="D3263" s="12"/>
      <c r="E3263" s="12"/>
      <c r="F3263" s="12"/>
      <c r="G3263" s="12"/>
      <c r="H3263" s="12"/>
      <c r="I3263" s="12"/>
    </row>
    <row r="3264" spans="1:9" x14ac:dyDescent="0.25">
      <c r="A3264" s="12"/>
      <c r="B3264" s="12"/>
      <c r="C3264" s="12"/>
      <c r="D3264" s="12"/>
      <c r="E3264" s="12"/>
      <c r="F3264" s="12"/>
      <c r="G3264" s="12"/>
      <c r="H3264" s="12"/>
      <c r="I3264" s="12"/>
    </row>
    <row r="3265" spans="1:9" x14ac:dyDescent="0.25">
      <c r="A3265" s="12"/>
      <c r="B3265" s="12"/>
      <c r="C3265" s="12"/>
      <c r="D3265" s="12"/>
      <c r="E3265" s="12"/>
      <c r="F3265" s="12"/>
      <c r="G3265" s="12"/>
      <c r="H3265" s="12"/>
      <c r="I3265" s="12"/>
    </row>
    <row r="3266" spans="1:9" x14ac:dyDescent="0.25">
      <c r="A3266" s="12"/>
      <c r="B3266" s="12"/>
      <c r="C3266" s="12"/>
      <c r="D3266" s="12"/>
      <c r="E3266" s="12"/>
      <c r="F3266" s="12"/>
      <c r="G3266" s="12"/>
      <c r="H3266" s="12"/>
      <c r="I3266" s="12"/>
    </row>
    <row r="3267" spans="1:9" x14ac:dyDescent="0.25">
      <c r="A3267" s="12"/>
      <c r="B3267" s="12"/>
      <c r="C3267" s="12"/>
      <c r="D3267" s="12"/>
      <c r="E3267" s="12"/>
      <c r="F3267" s="12"/>
      <c r="G3267" s="12"/>
      <c r="H3267" s="12"/>
      <c r="I3267" s="12"/>
    </row>
    <row r="3268" spans="1:9" x14ac:dyDescent="0.25">
      <c r="A3268" s="12"/>
      <c r="B3268" s="12"/>
      <c r="C3268" s="12"/>
      <c r="D3268" s="12"/>
      <c r="E3268" s="12"/>
      <c r="F3268" s="12"/>
      <c r="G3268" s="12"/>
      <c r="H3268" s="12"/>
      <c r="I3268" s="12"/>
    </row>
    <row r="3269" spans="1:9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</row>
    <row r="3270" spans="1:9" x14ac:dyDescent="0.25">
      <c r="A3270" s="12"/>
      <c r="B3270" s="12"/>
      <c r="C3270" s="12"/>
      <c r="D3270" s="12"/>
      <c r="E3270" s="12"/>
      <c r="F3270" s="12"/>
      <c r="G3270" s="12"/>
      <c r="H3270" s="12"/>
      <c r="I3270" s="12"/>
    </row>
    <row r="3271" spans="1:9" x14ac:dyDescent="0.25">
      <c r="A3271" s="12"/>
      <c r="B3271" s="12"/>
      <c r="C3271" s="12"/>
      <c r="D3271" s="12"/>
      <c r="E3271" s="12"/>
      <c r="F3271" s="12"/>
      <c r="G3271" s="12"/>
      <c r="H3271" s="12"/>
      <c r="I3271" s="12"/>
    </row>
    <row r="3272" spans="1:9" x14ac:dyDescent="0.25">
      <c r="A3272" s="12"/>
      <c r="B3272" s="12"/>
      <c r="C3272" s="12"/>
      <c r="D3272" s="12"/>
      <c r="E3272" s="12"/>
      <c r="F3272" s="12"/>
      <c r="G3272" s="12"/>
      <c r="H3272" s="12"/>
      <c r="I3272" s="12"/>
    </row>
    <row r="3273" spans="1:9" x14ac:dyDescent="0.25">
      <c r="A3273" s="12"/>
      <c r="B3273" s="12"/>
      <c r="C3273" s="12"/>
      <c r="D3273" s="12"/>
      <c r="E3273" s="12"/>
      <c r="F3273" s="12"/>
      <c r="G3273" s="12"/>
      <c r="H3273" s="12"/>
      <c r="I3273" s="12"/>
    </row>
    <row r="3274" spans="1:9" x14ac:dyDescent="0.25">
      <c r="A3274" s="12"/>
      <c r="B3274" s="12"/>
      <c r="C3274" s="12"/>
      <c r="D3274" s="12"/>
      <c r="E3274" s="12"/>
      <c r="F3274" s="12"/>
      <c r="G3274" s="12"/>
      <c r="H3274" s="12"/>
      <c r="I3274" s="12"/>
    </row>
    <row r="3275" spans="1:9" x14ac:dyDescent="0.25">
      <c r="A3275" s="12"/>
      <c r="B3275" s="12"/>
      <c r="C3275" s="12"/>
      <c r="D3275" s="12"/>
      <c r="E3275" s="12"/>
      <c r="F3275" s="12"/>
      <c r="G3275" s="12"/>
      <c r="H3275" s="12"/>
      <c r="I3275" s="12"/>
    </row>
    <row r="3276" spans="1:9" x14ac:dyDescent="0.25">
      <c r="A3276" s="12"/>
      <c r="B3276" s="12"/>
      <c r="C3276" s="12"/>
      <c r="D3276" s="12"/>
      <c r="E3276" s="12"/>
      <c r="F3276" s="12"/>
      <c r="G3276" s="12"/>
      <c r="H3276" s="12"/>
      <c r="I3276" s="12"/>
    </row>
    <row r="3277" spans="1:9" x14ac:dyDescent="0.25">
      <c r="A3277" s="12"/>
      <c r="B3277" s="12"/>
      <c r="C3277" s="12"/>
      <c r="D3277" s="12"/>
      <c r="E3277" s="12"/>
      <c r="F3277" s="12"/>
      <c r="G3277" s="12"/>
      <c r="H3277" s="12"/>
      <c r="I3277" s="12"/>
    </row>
    <row r="3278" spans="1:9" x14ac:dyDescent="0.25">
      <c r="A3278" s="12"/>
      <c r="B3278" s="12"/>
      <c r="C3278" s="12"/>
      <c r="D3278" s="12"/>
      <c r="E3278" s="12"/>
      <c r="F3278" s="12"/>
      <c r="G3278" s="12"/>
      <c r="H3278" s="12"/>
      <c r="I3278" s="12"/>
    </row>
    <row r="3279" spans="1:9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</row>
    <row r="3280" spans="1:9" x14ac:dyDescent="0.25">
      <c r="A3280" s="12"/>
      <c r="B3280" s="12"/>
      <c r="C3280" s="12"/>
      <c r="D3280" s="12"/>
      <c r="E3280" s="12"/>
      <c r="F3280" s="12"/>
      <c r="G3280" s="12"/>
      <c r="H3280" s="12"/>
      <c r="I3280" s="12"/>
    </row>
    <row r="3281" spans="1:9" x14ac:dyDescent="0.25">
      <c r="A3281" s="12"/>
      <c r="B3281" s="12"/>
      <c r="C3281" s="12"/>
      <c r="D3281" s="12"/>
      <c r="E3281" s="12"/>
      <c r="F3281" s="12"/>
      <c r="G3281" s="12"/>
      <c r="H3281" s="12"/>
      <c r="I3281" s="12"/>
    </row>
    <row r="3282" spans="1:9" x14ac:dyDescent="0.25">
      <c r="A3282" s="12"/>
      <c r="B3282" s="12"/>
      <c r="C3282" s="12"/>
      <c r="D3282" s="12"/>
      <c r="E3282" s="12"/>
      <c r="F3282" s="12"/>
      <c r="G3282" s="12"/>
      <c r="H3282" s="12"/>
      <c r="I3282" s="12"/>
    </row>
    <row r="3283" spans="1:9" x14ac:dyDescent="0.25">
      <c r="A3283" s="12"/>
      <c r="B3283" s="12"/>
      <c r="C3283" s="12"/>
      <c r="D3283" s="12"/>
      <c r="E3283" s="12"/>
      <c r="F3283" s="12"/>
      <c r="G3283" s="12"/>
      <c r="H3283" s="12"/>
      <c r="I3283" s="12"/>
    </row>
    <row r="3284" spans="1:9" x14ac:dyDescent="0.25">
      <c r="A3284" s="12"/>
      <c r="B3284" s="12"/>
      <c r="C3284" s="12"/>
      <c r="D3284" s="12"/>
      <c r="E3284" s="12"/>
      <c r="F3284" s="12"/>
      <c r="G3284" s="12"/>
      <c r="H3284" s="12"/>
      <c r="I3284" s="12"/>
    </row>
    <row r="3285" spans="1:9" x14ac:dyDescent="0.25">
      <c r="A3285" s="12"/>
      <c r="B3285" s="12"/>
      <c r="C3285" s="12"/>
      <c r="D3285" s="12"/>
      <c r="E3285" s="12"/>
      <c r="F3285" s="12"/>
      <c r="G3285" s="12"/>
      <c r="H3285" s="12"/>
      <c r="I3285" s="12"/>
    </row>
    <row r="3286" spans="1:9" x14ac:dyDescent="0.25">
      <c r="A3286" s="12"/>
      <c r="B3286" s="12"/>
      <c r="C3286" s="12"/>
      <c r="D3286" s="12"/>
      <c r="E3286" s="12"/>
      <c r="F3286" s="12"/>
      <c r="G3286" s="12"/>
      <c r="H3286" s="12"/>
      <c r="I3286" s="12"/>
    </row>
    <row r="3287" spans="1:9" x14ac:dyDescent="0.25">
      <c r="A3287" s="12"/>
      <c r="B3287" s="12"/>
      <c r="C3287" s="12"/>
      <c r="D3287" s="12"/>
      <c r="E3287" s="12"/>
      <c r="F3287" s="12"/>
      <c r="G3287" s="12"/>
      <c r="H3287" s="12"/>
      <c r="I3287" s="12"/>
    </row>
    <row r="3288" spans="1:9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</row>
    <row r="3289" spans="1:9" x14ac:dyDescent="0.25">
      <c r="A3289" s="12"/>
      <c r="B3289" s="12"/>
      <c r="C3289" s="12"/>
      <c r="D3289" s="12"/>
      <c r="E3289" s="12"/>
      <c r="F3289" s="12"/>
      <c r="G3289" s="12"/>
      <c r="H3289" s="12"/>
      <c r="I3289" s="12"/>
    </row>
    <row r="3290" spans="1:9" x14ac:dyDescent="0.25">
      <c r="A3290" s="12"/>
      <c r="B3290" s="12"/>
      <c r="C3290" s="12"/>
      <c r="D3290" s="12"/>
      <c r="E3290" s="12"/>
      <c r="F3290" s="12"/>
      <c r="G3290" s="12"/>
      <c r="H3290" s="12"/>
      <c r="I3290" s="12"/>
    </row>
    <row r="3291" spans="1:9" x14ac:dyDescent="0.25">
      <c r="A3291" s="12"/>
      <c r="B3291" s="12"/>
      <c r="C3291" s="12"/>
      <c r="D3291" s="12"/>
      <c r="E3291" s="12"/>
      <c r="F3291" s="12"/>
      <c r="G3291" s="12"/>
      <c r="H3291" s="12"/>
      <c r="I3291" s="12"/>
    </row>
    <row r="3292" spans="1:9" x14ac:dyDescent="0.25">
      <c r="A3292" s="12"/>
      <c r="B3292" s="12"/>
      <c r="C3292" s="12"/>
      <c r="D3292" s="12"/>
      <c r="E3292" s="12"/>
      <c r="F3292" s="12"/>
      <c r="G3292" s="12"/>
      <c r="H3292" s="12"/>
      <c r="I3292" s="12"/>
    </row>
    <row r="3293" spans="1:9" x14ac:dyDescent="0.25">
      <c r="A3293" s="12"/>
      <c r="B3293" s="12"/>
      <c r="C3293" s="12"/>
      <c r="D3293" s="12"/>
      <c r="E3293" s="12"/>
      <c r="F3293" s="12"/>
      <c r="G3293" s="12"/>
      <c r="H3293" s="12"/>
      <c r="I3293" s="12"/>
    </row>
    <row r="3294" spans="1:9" x14ac:dyDescent="0.25">
      <c r="A3294" s="12"/>
      <c r="B3294" s="12"/>
      <c r="C3294" s="12"/>
      <c r="D3294" s="12"/>
      <c r="E3294" s="12"/>
      <c r="F3294" s="12"/>
      <c r="G3294" s="12"/>
      <c r="H3294" s="12"/>
      <c r="I3294" s="12"/>
    </row>
    <row r="3295" spans="1:9" x14ac:dyDescent="0.25">
      <c r="A3295" s="12"/>
      <c r="B3295" s="12"/>
      <c r="C3295" s="12"/>
      <c r="D3295" s="12"/>
      <c r="E3295" s="12"/>
      <c r="F3295" s="12"/>
      <c r="G3295" s="12"/>
      <c r="H3295" s="12"/>
      <c r="I3295" s="12"/>
    </row>
    <row r="3296" spans="1:9" x14ac:dyDescent="0.25">
      <c r="A3296" s="12"/>
      <c r="B3296" s="12"/>
      <c r="C3296" s="12"/>
      <c r="D3296" s="12"/>
      <c r="E3296" s="12"/>
      <c r="F3296" s="12"/>
      <c r="G3296" s="12"/>
      <c r="H3296" s="12"/>
      <c r="I3296" s="12"/>
    </row>
    <row r="3297" spans="1:9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</row>
    <row r="3298" spans="1:9" x14ac:dyDescent="0.25">
      <c r="A3298" s="12"/>
      <c r="B3298" s="12"/>
      <c r="C3298" s="12"/>
      <c r="D3298" s="12"/>
      <c r="E3298" s="12"/>
      <c r="F3298" s="12"/>
      <c r="G3298" s="12"/>
      <c r="H3298" s="12"/>
      <c r="I3298" s="12"/>
    </row>
    <row r="3299" spans="1:9" x14ac:dyDescent="0.25">
      <c r="A3299" s="12"/>
      <c r="B3299" s="12"/>
      <c r="C3299" s="12"/>
      <c r="D3299" s="12"/>
      <c r="E3299" s="12"/>
      <c r="F3299" s="12"/>
      <c r="G3299" s="12"/>
      <c r="H3299" s="12"/>
      <c r="I3299" s="12"/>
    </row>
    <row r="3300" spans="1:9" x14ac:dyDescent="0.25">
      <c r="A3300" s="12"/>
      <c r="B3300" s="12"/>
      <c r="C3300" s="12"/>
      <c r="D3300" s="12"/>
      <c r="E3300" s="12"/>
      <c r="F3300" s="12"/>
      <c r="G3300" s="12"/>
      <c r="H3300" s="12"/>
      <c r="I3300" s="12"/>
    </row>
    <row r="3301" spans="1:9" x14ac:dyDescent="0.25">
      <c r="A3301" s="12"/>
      <c r="B3301" s="12"/>
      <c r="C3301" s="12"/>
      <c r="D3301" s="12"/>
      <c r="E3301" s="12"/>
      <c r="F3301" s="12"/>
      <c r="G3301" s="12"/>
      <c r="H3301" s="12"/>
      <c r="I3301" s="12"/>
    </row>
    <row r="3302" spans="1:9" x14ac:dyDescent="0.25">
      <c r="A3302" s="12"/>
      <c r="B3302" s="12"/>
      <c r="C3302" s="12"/>
      <c r="D3302" s="12"/>
      <c r="E3302" s="12"/>
      <c r="F3302" s="12"/>
      <c r="G3302" s="12"/>
      <c r="H3302" s="12"/>
      <c r="I3302" s="12"/>
    </row>
    <row r="3303" spans="1:9" x14ac:dyDescent="0.25">
      <c r="A3303" s="12"/>
      <c r="B3303" s="12"/>
      <c r="C3303" s="12"/>
      <c r="D3303" s="12"/>
      <c r="E3303" s="12"/>
      <c r="F3303" s="12"/>
      <c r="G3303" s="12"/>
      <c r="H3303" s="12"/>
      <c r="I3303" s="12"/>
    </row>
    <row r="3304" spans="1:9" x14ac:dyDescent="0.25">
      <c r="A3304" s="12"/>
      <c r="B3304" s="12"/>
      <c r="C3304" s="12"/>
      <c r="D3304" s="12"/>
      <c r="E3304" s="12"/>
      <c r="F3304" s="12"/>
      <c r="G3304" s="12"/>
      <c r="H3304" s="12"/>
      <c r="I3304" s="12"/>
    </row>
    <row r="3305" spans="1:9" x14ac:dyDescent="0.25">
      <c r="A3305" s="12"/>
      <c r="B3305" s="12"/>
      <c r="C3305" s="12"/>
      <c r="D3305" s="12"/>
      <c r="E3305" s="12"/>
      <c r="F3305" s="12"/>
      <c r="G3305" s="12"/>
      <c r="H3305" s="12"/>
      <c r="I3305" s="12"/>
    </row>
    <row r="3306" spans="1:9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</row>
    <row r="3307" spans="1:9" x14ac:dyDescent="0.25">
      <c r="A3307" s="12"/>
      <c r="B3307" s="12"/>
      <c r="C3307" s="12"/>
      <c r="D3307" s="12"/>
      <c r="E3307" s="12"/>
      <c r="F3307" s="12"/>
      <c r="G3307" s="12"/>
      <c r="H3307" s="12"/>
      <c r="I3307" s="12"/>
    </row>
    <row r="3308" spans="1:9" x14ac:dyDescent="0.25">
      <c r="A3308" s="12"/>
      <c r="B3308" s="12"/>
      <c r="C3308" s="12"/>
      <c r="D3308" s="12"/>
      <c r="E3308" s="12"/>
      <c r="F3308" s="12"/>
      <c r="G3308" s="12"/>
      <c r="H3308" s="12"/>
      <c r="I3308" s="12"/>
    </row>
    <row r="3309" spans="1:9" x14ac:dyDescent="0.25">
      <c r="A3309" s="12"/>
      <c r="B3309" s="12"/>
      <c r="C3309" s="12"/>
      <c r="D3309" s="12"/>
      <c r="E3309" s="12"/>
      <c r="F3309" s="12"/>
      <c r="G3309" s="12"/>
      <c r="H3309" s="12"/>
      <c r="I3309" s="12"/>
    </row>
    <row r="3310" spans="1:9" x14ac:dyDescent="0.25">
      <c r="A3310" s="12"/>
      <c r="B3310" s="12"/>
      <c r="C3310" s="12"/>
      <c r="D3310" s="12"/>
      <c r="E3310" s="12"/>
      <c r="F3310" s="12"/>
      <c r="G3310" s="12"/>
      <c r="H3310" s="12"/>
      <c r="I3310" s="12"/>
    </row>
    <row r="3311" spans="1:9" x14ac:dyDescent="0.25">
      <c r="A3311" s="12"/>
      <c r="B3311" s="12"/>
      <c r="C3311" s="12"/>
      <c r="D3311" s="12"/>
      <c r="E3311" s="12"/>
      <c r="F3311" s="12"/>
      <c r="G3311" s="12"/>
      <c r="H3311" s="12"/>
      <c r="I3311" s="12"/>
    </row>
    <row r="3312" spans="1:9" x14ac:dyDescent="0.25">
      <c r="A3312" s="12"/>
      <c r="B3312" s="12"/>
      <c r="C3312" s="12"/>
      <c r="D3312" s="12"/>
      <c r="E3312" s="12"/>
      <c r="F3312" s="12"/>
      <c r="G3312" s="12"/>
      <c r="H3312" s="12"/>
      <c r="I3312" s="12"/>
    </row>
    <row r="3313" spans="1:9" x14ac:dyDescent="0.25">
      <c r="A3313" s="12"/>
      <c r="B3313" s="12"/>
      <c r="C3313" s="12"/>
      <c r="D3313" s="12"/>
      <c r="E3313" s="12"/>
      <c r="F3313" s="12"/>
      <c r="G3313" s="12"/>
      <c r="H3313" s="12"/>
      <c r="I3313" s="12"/>
    </row>
    <row r="3314" spans="1:9" x14ac:dyDescent="0.25">
      <c r="A3314" s="12"/>
      <c r="B3314" s="12"/>
      <c r="C3314" s="12"/>
      <c r="D3314" s="12"/>
      <c r="E3314" s="12"/>
      <c r="F3314" s="12"/>
      <c r="G3314" s="12"/>
      <c r="H3314" s="12"/>
      <c r="I3314" s="12"/>
    </row>
    <row r="3315" spans="1:9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</row>
    <row r="3316" spans="1:9" x14ac:dyDescent="0.25">
      <c r="A3316" s="12"/>
      <c r="B3316" s="12"/>
      <c r="C3316" s="12"/>
      <c r="D3316" s="12"/>
      <c r="E3316" s="12"/>
      <c r="F3316" s="12"/>
      <c r="G3316" s="12"/>
      <c r="H3316" s="12"/>
      <c r="I3316" s="12"/>
    </row>
    <row r="3317" spans="1:9" x14ac:dyDescent="0.25">
      <c r="A3317" s="12"/>
      <c r="B3317" s="12"/>
      <c r="C3317" s="12"/>
      <c r="D3317" s="12"/>
      <c r="E3317" s="12"/>
      <c r="F3317" s="12"/>
      <c r="G3317" s="12"/>
      <c r="H3317" s="12"/>
      <c r="I3317" s="12"/>
    </row>
    <row r="3318" spans="1:9" x14ac:dyDescent="0.25">
      <c r="A3318" s="12"/>
      <c r="B3318" s="12"/>
      <c r="C3318" s="12"/>
      <c r="D3318" s="12"/>
      <c r="E3318" s="12"/>
      <c r="F3318" s="12"/>
      <c r="G3318" s="12"/>
      <c r="H3318" s="12"/>
      <c r="I3318" s="12"/>
    </row>
    <row r="3319" spans="1:9" x14ac:dyDescent="0.25">
      <c r="A3319" s="12"/>
      <c r="B3319" s="12"/>
      <c r="C3319" s="12"/>
      <c r="D3319" s="12"/>
      <c r="E3319" s="12"/>
      <c r="F3319" s="12"/>
      <c r="G3319" s="12"/>
      <c r="H3319" s="12"/>
      <c r="I3319" s="12"/>
    </row>
    <row r="3320" spans="1:9" x14ac:dyDescent="0.25">
      <c r="A3320" s="12"/>
      <c r="B3320" s="12"/>
      <c r="C3320" s="12"/>
      <c r="D3320" s="12"/>
      <c r="E3320" s="12"/>
      <c r="F3320" s="12"/>
      <c r="G3320" s="12"/>
      <c r="H3320" s="12"/>
      <c r="I3320" s="12"/>
    </row>
    <row r="3321" spans="1:9" x14ac:dyDescent="0.25">
      <c r="A3321" s="12"/>
      <c r="B3321" s="12"/>
      <c r="C3321" s="12"/>
      <c r="D3321" s="12"/>
      <c r="E3321" s="12"/>
      <c r="F3321" s="12"/>
      <c r="G3321" s="12"/>
      <c r="H3321" s="12"/>
      <c r="I3321" s="12"/>
    </row>
    <row r="3322" spans="1:9" x14ac:dyDescent="0.25">
      <c r="A3322" s="12"/>
      <c r="B3322" s="12"/>
      <c r="C3322" s="12"/>
      <c r="D3322" s="12"/>
      <c r="E3322" s="12"/>
      <c r="F3322" s="12"/>
      <c r="G3322" s="12"/>
      <c r="H3322" s="12"/>
      <c r="I3322" s="12"/>
    </row>
    <row r="3323" spans="1:9" x14ac:dyDescent="0.25">
      <c r="A3323" s="12"/>
      <c r="B3323" s="12"/>
      <c r="C3323" s="12"/>
      <c r="D3323" s="12"/>
      <c r="E3323" s="12"/>
      <c r="F3323" s="12"/>
      <c r="G3323" s="12"/>
      <c r="H3323" s="12"/>
      <c r="I3323" s="12"/>
    </row>
    <row r="3324" spans="1:9" x14ac:dyDescent="0.25">
      <c r="A3324" s="12"/>
      <c r="B3324" s="12"/>
      <c r="C3324" s="12"/>
      <c r="D3324" s="12"/>
      <c r="E3324" s="12"/>
      <c r="F3324" s="12"/>
      <c r="G3324" s="12"/>
      <c r="H3324" s="12"/>
      <c r="I3324" s="12"/>
    </row>
    <row r="3325" spans="1:9" x14ac:dyDescent="0.25">
      <c r="A3325" s="12"/>
      <c r="B3325" s="12"/>
      <c r="C3325" s="12"/>
      <c r="D3325" s="12"/>
      <c r="E3325" s="12"/>
      <c r="F3325" s="12"/>
      <c r="G3325" s="12"/>
      <c r="H3325" s="12"/>
      <c r="I3325" s="12"/>
    </row>
    <row r="3326" spans="1:9" x14ac:dyDescent="0.25">
      <c r="A3326" s="12"/>
      <c r="B3326" s="12"/>
      <c r="C3326" s="12"/>
      <c r="D3326" s="12"/>
      <c r="E3326" s="12"/>
      <c r="F3326" s="12"/>
      <c r="G3326" s="12"/>
      <c r="H3326" s="12"/>
      <c r="I3326" s="12"/>
    </row>
    <row r="3327" spans="1:9" x14ac:dyDescent="0.25">
      <c r="A3327" s="12"/>
      <c r="B3327" s="12"/>
      <c r="C3327" s="12"/>
      <c r="D3327" s="12"/>
      <c r="E3327" s="12"/>
      <c r="F3327" s="12"/>
      <c r="G3327" s="12"/>
      <c r="H3327" s="12"/>
      <c r="I3327" s="12"/>
    </row>
    <row r="3328" spans="1:9" x14ac:dyDescent="0.25">
      <c r="A3328" s="12"/>
      <c r="B3328" s="12"/>
      <c r="C3328" s="12"/>
      <c r="D3328" s="12"/>
      <c r="E3328" s="12"/>
      <c r="F3328" s="12"/>
      <c r="G3328" s="12"/>
      <c r="H3328" s="12"/>
      <c r="I3328" s="12"/>
    </row>
    <row r="3329" spans="1:9" x14ac:dyDescent="0.25">
      <c r="A3329" s="12"/>
      <c r="B3329" s="12"/>
      <c r="C3329" s="12"/>
      <c r="D3329" s="12"/>
      <c r="E3329" s="12"/>
      <c r="F3329" s="12"/>
      <c r="G3329" s="12"/>
      <c r="H3329" s="12"/>
      <c r="I3329" s="12"/>
    </row>
    <row r="3330" spans="1:9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</row>
    <row r="3331" spans="1:9" x14ac:dyDescent="0.25">
      <c r="A3331" s="12"/>
      <c r="B3331" s="12"/>
      <c r="C3331" s="12"/>
      <c r="D3331" s="12"/>
      <c r="E3331" s="12"/>
      <c r="F3331" s="12"/>
      <c r="G3331" s="12"/>
      <c r="H3331" s="12"/>
      <c r="I3331" s="12"/>
    </row>
    <row r="3332" spans="1:9" x14ac:dyDescent="0.25">
      <c r="A3332" s="12"/>
      <c r="B3332" s="12"/>
      <c r="C3332" s="12"/>
      <c r="D3332" s="12"/>
      <c r="E3332" s="12"/>
      <c r="F3332" s="12"/>
      <c r="G3332" s="12"/>
      <c r="H3332" s="12"/>
      <c r="I3332" s="12"/>
    </row>
    <row r="3333" spans="1:9" x14ac:dyDescent="0.25">
      <c r="A3333" s="12"/>
      <c r="B3333" s="12"/>
      <c r="C3333" s="12"/>
      <c r="D3333" s="12"/>
      <c r="E3333" s="12"/>
      <c r="F3333" s="12"/>
      <c r="G3333" s="12"/>
      <c r="H3333" s="12"/>
      <c r="I3333" s="12"/>
    </row>
    <row r="3334" spans="1:9" x14ac:dyDescent="0.25">
      <c r="A3334" s="12"/>
      <c r="B3334" s="12"/>
      <c r="C3334" s="12"/>
      <c r="D3334" s="12"/>
      <c r="E3334" s="12"/>
      <c r="F3334" s="12"/>
      <c r="G3334" s="12"/>
      <c r="H3334" s="12"/>
      <c r="I3334" s="12"/>
    </row>
    <row r="3335" spans="1:9" x14ac:dyDescent="0.25">
      <c r="A3335" s="12"/>
      <c r="B3335" s="12"/>
      <c r="C3335" s="12"/>
      <c r="D3335" s="12"/>
      <c r="E3335" s="12"/>
      <c r="F3335" s="12"/>
      <c r="G3335" s="12"/>
      <c r="H3335" s="12"/>
      <c r="I3335" s="12"/>
    </row>
    <row r="3336" spans="1:9" x14ac:dyDescent="0.25">
      <c r="A3336" s="12"/>
      <c r="B3336" s="12"/>
      <c r="C3336" s="12"/>
      <c r="D3336" s="12"/>
      <c r="E3336" s="12"/>
      <c r="F3336" s="12"/>
      <c r="G3336" s="12"/>
      <c r="H3336" s="12"/>
      <c r="I3336" s="12"/>
    </row>
    <row r="3337" spans="1:9" x14ac:dyDescent="0.25">
      <c r="A3337" s="12"/>
      <c r="B3337" s="12"/>
      <c r="C3337" s="12"/>
      <c r="D3337" s="12"/>
      <c r="E3337" s="12"/>
      <c r="F3337" s="12"/>
      <c r="G3337" s="12"/>
      <c r="H3337" s="12"/>
      <c r="I3337" s="12"/>
    </row>
    <row r="3338" spans="1:9" x14ac:dyDescent="0.25">
      <c r="A3338" s="12"/>
      <c r="B3338" s="12"/>
      <c r="C3338" s="12"/>
      <c r="D3338" s="12"/>
      <c r="E3338" s="12"/>
      <c r="F3338" s="12"/>
      <c r="G3338" s="12"/>
      <c r="H3338" s="12"/>
      <c r="I3338" s="12"/>
    </row>
    <row r="3339" spans="1:9" x14ac:dyDescent="0.25">
      <c r="A3339" s="12"/>
      <c r="B3339" s="12"/>
      <c r="C3339" s="12"/>
      <c r="D3339" s="12"/>
      <c r="E3339" s="12"/>
      <c r="F3339" s="12"/>
      <c r="G3339" s="12"/>
      <c r="H3339" s="12"/>
      <c r="I3339" s="12"/>
    </row>
    <row r="3340" spans="1:9" x14ac:dyDescent="0.25">
      <c r="A3340" s="12"/>
      <c r="B3340" s="12"/>
      <c r="C3340" s="12"/>
      <c r="D3340" s="12"/>
      <c r="E3340" s="12"/>
      <c r="F3340" s="12"/>
      <c r="G3340" s="12"/>
      <c r="H3340" s="12"/>
      <c r="I3340" s="12"/>
    </row>
    <row r="3341" spans="1:9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</row>
    <row r="3342" spans="1:9" x14ac:dyDescent="0.25">
      <c r="A3342" s="12"/>
      <c r="B3342" s="12"/>
      <c r="C3342" s="12"/>
      <c r="D3342" s="12"/>
      <c r="E3342" s="12"/>
      <c r="F3342" s="12"/>
      <c r="G3342" s="12"/>
      <c r="H3342" s="12"/>
      <c r="I3342" s="12"/>
    </row>
    <row r="3343" spans="1:9" x14ac:dyDescent="0.25">
      <c r="A3343" s="12"/>
      <c r="B3343" s="12"/>
      <c r="C3343" s="12"/>
      <c r="D3343" s="12"/>
      <c r="E3343" s="12"/>
      <c r="F3343" s="12"/>
      <c r="G3343" s="12"/>
      <c r="H3343" s="12"/>
      <c r="I3343" s="12"/>
    </row>
    <row r="3344" spans="1:9" x14ac:dyDescent="0.25">
      <c r="A3344" s="12"/>
      <c r="B3344" s="12"/>
      <c r="C3344" s="12"/>
      <c r="D3344" s="12"/>
      <c r="E3344" s="12"/>
      <c r="F3344" s="12"/>
      <c r="G3344" s="12"/>
      <c r="H3344" s="12"/>
      <c r="I3344" s="12"/>
    </row>
    <row r="3345" spans="1:9" x14ac:dyDescent="0.25">
      <c r="A3345" s="12"/>
      <c r="B3345" s="12"/>
      <c r="C3345" s="12"/>
      <c r="D3345" s="12"/>
      <c r="E3345" s="12"/>
      <c r="F3345" s="12"/>
      <c r="G3345" s="12"/>
      <c r="H3345" s="12"/>
      <c r="I3345" s="12"/>
    </row>
    <row r="3346" spans="1:9" x14ac:dyDescent="0.25">
      <c r="A3346" s="12"/>
      <c r="B3346" s="12"/>
      <c r="C3346" s="12"/>
      <c r="D3346" s="12"/>
      <c r="E3346" s="12"/>
      <c r="F3346" s="12"/>
      <c r="G3346" s="12"/>
      <c r="H3346" s="12"/>
      <c r="I3346" s="12"/>
    </row>
    <row r="3347" spans="1:9" x14ac:dyDescent="0.25">
      <c r="A3347" s="12"/>
      <c r="B3347" s="12"/>
      <c r="C3347" s="12"/>
      <c r="D3347" s="12"/>
      <c r="E3347" s="12"/>
      <c r="F3347" s="12"/>
      <c r="G3347" s="12"/>
      <c r="H3347" s="12"/>
      <c r="I3347" s="12"/>
    </row>
    <row r="3348" spans="1:9" x14ac:dyDescent="0.25">
      <c r="A3348" s="12"/>
      <c r="B3348" s="12"/>
      <c r="C3348" s="12"/>
      <c r="D3348" s="12"/>
      <c r="E3348" s="12"/>
      <c r="F3348" s="12"/>
      <c r="G3348" s="12"/>
      <c r="H3348" s="12"/>
      <c r="I3348" s="12"/>
    </row>
    <row r="3349" spans="1:9" x14ac:dyDescent="0.25">
      <c r="A3349" s="12"/>
      <c r="B3349" s="12"/>
      <c r="C3349" s="12"/>
      <c r="D3349" s="12"/>
      <c r="E3349" s="12"/>
      <c r="F3349" s="12"/>
      <c r="G3349" s="12"/>
      <c r="H3349" s="12"/>
      <c r="I3349" s="12"/>
    </row>
    <row r="3350" spans="1:9" x14ac:dyDescent="0.25">
      <c r="A3350" s="12"/>
      <c r="B3350" s="12"/>
      <c r="C3350" s="12"/>
      <c r="D3350" s="12"/>
      <c r="E3350" s="12"/>
      <c r="F3350" s="12"/>
      <c r="G3350" s="12"/>
      <c r="H3350" s="12"/>
      <c r="I3350" s="12"/>
    </row>
    <row r="3351" spans="1:9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</row>
    <row r="3352" spans="1:9" x14ac:dyDescent="0.25">
      <c r="A3352" s="12"/>
      <c r="B3352" s="12"/>
      <c r="C3352" s="12"/>
      <c r="D3352" s="12"/>
      <c r="E3352" s="12"/>
      <c r="F3352" s="12"/>
      <c r="G3352" s="12"/>
      <c r="H3352" s="12"/>
      <c r="I3352" s="12"/>
    </row>
    <row r="3353" spans="1:9" x14ac:dyDescent="0.25">
      <c r="A3353" s="12"/>
      <c r="B3353" s="12"/>
      <c r="C3353" s="12"/>
      <c r="D3353" s="12"/>
      <c r="E3353" s="12"/>
      <c r="F3353" s="12"/>
      <c r="G3353" s="12"/>
      <c r="H3353" s="12"/>
      <c r="I3353" s="12"/>
    </row>
    <row r="3354" spans="1:9" x14ac:dyDescent="0.25">
      <c r="A3354" s="12"/>
      <c r="B3354" s="12"/>
      <c r="C3354" s="12"/>
      <c r="D3354" s="12"/>
      <c r="E3354" s="12"/>
      <c r="F3354" s="12"/>
      <c r="G3354" s="12"/>
      <c r="H3354" s="12"/>
      <c r="I3354" s="12"/>
    </row>
    <row r="3355" spans="1:9" x14ac:dyDescent="0.25">
      <c r="A3355" s="12"/>
      <c r="B3355" s="12"/>
      <c r="C3355" s="12"/>
      <c r="D3355" s="12"/>
      <c r="E3355" s="12"/>
      <c r="F3355" s="12"/>
      <c r="G3355" s="12"/>
      <c r="H3355" s="12"/>
      <c r="I3355" s="12"/>
    </row>
    <row r="3356" spans="1:9" x14ac:dyDescent="0.25">
      <c r="A3356" s="12"/>
      <c r="B3356" s="12"/>
      <c r="C3356" s="12"/>
      <c r="D3356" s="12"/>
      <c r="E3356" s="12"/>
      <c r="F3356" s="12"/>
      <c r="G3356" s="12"/>
      <c r="H3356" s="12"/>
      <c r="I3356" s="12"/>
    </row>
    <row r="3357" spans="1:9" x14ac:dyDescent="0.25">
      <c r="A3357" s="12"/>
      <c r="B3357" s="12"/>
      <c r="C3357" s="12"/>
      <c r="D3357" s="12"/>
      <c r="E3357" s="12"/>
      <c r="F3357" s="12"/>
      <c r="G3357" s="12"/>
      <c r="H3357" s="12"/>
      <c r="I3357" s="12"/>
    </row>
    <row r="3358" spans="1:9" x14ac:dyDescent="0.25">
      <c r="A3358" s="12"/>
      <c r="B3358" s="12"/>
      <c r="C3358" s="12"/>
      <c r="D3358" s="12"/>
      <c r="E3358" s="12"/>
      <c r="F3358" s="12"/>
      <c r="G3358" s="12"/>
      <c r="H3358" s="12"/>
      <c r="I3358" s="12"/>
    </row>
    <row r="3359" spans="1:9" x14ac:dyDescent="0.25">
      <c r="A3359" s="12"/>
      <c r="B3359" s="12"/>
      <c r="C3359" s="12"/>
      <c r="D3359" s="12"/>
      <c r="E3359" s="12"/>
      <c r="F3359" s="12"/>
      <c r="G3359" s="12"/>
      <c r="H3359" s="12"/>
      <c r="I3359" s="12"/>
    </row>
    <row r="3360" spans="1:9" x14ac:dyDescent="0.25">
      <c r="A3360" s="12"/>
      <c r="B3360" s="12"/>
      <c r="C3360" s="12"/>
      <c r="D3360" s="12"/>
      <c r="E3360" s="12"/>
      <c r="F3360" s="12"/>
      <c r="G3360" s="12"/>
      <c r="H3360" s="12"/>
      <c r="I3360" s="12"/>
    </row>
    <row r="3361" spans="1:9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</row>
    <row r="3362" spans="1:9" x14ac:dyDescent="0.25">
      <c r="A3362" s="12"/>
      <c r="B3362" s="12"/>
      <c r="C3362" s="12"/>
      <c r="D3362" s="12"/>
      <c r="E3362" s="12"/>
      <c r="F3362" s="12"/>
      <c r="G3362" s="12"/>
      <c r="H3362" s="12"/>
      <c r="I3362" s="12"/>
    </row>
    <row r="3363" spans="1:9" x14ac:dyDescent="0.25">
      <c r="A3363" s="12"/>
      <c r="B3363" s="12"/>
      <c r="C3363" s="12"/>
      <c r="D3363" s="12"/>
      <c r="E3363" s="12"/>
      <c r="F3363" s="12"/>
      <c r="G3363" s="12"/>
      <c r="H3363" s="12"/>
      <c r="I3363" s="12"/>
    </row>
    <row r="3364" spans="1:9" x14ac:dyDescent="0.25">
      <c r="A3364" s="12"/>
      <c r="B3364" s="12"/>
      <c r="C3364" s="12"/>
      <c r="D3364" s="12"/>
      <c r="E3364" s="12"/>
      <c r="F3364" s="12"/>
      <c r="G3364" s="12"/>
      <c r="H3364" s="12"/>
      <c r="I3364" s="12"/>
    </row>
    <row r="3365" spans="1:9" x14ac:dyDescent="0.25">
      <c r="A3365" s="12"/>
      <c r="B3365" s="12"/>
      <c r="C3365" s="12"/>
      <c r="D3365" s="12"/>
      <c r="E3365" s="12"/>
      <c r="F3365" s="12"/>
      <c r="G3365" s="12"/>
      <c r="H3365" s="12"/>
      <c r="I3365" s="12"/>
    </row>
    <row r="3366" spans="1:9" x14ac:dyDescent="0.25">
      <c r="A3366" s="12"/>
      <c r="B3366" s="12"/>
      <c r="C3366" s="12"/>
      <c r="D3366" s="12"/>
      <c r="E3366" s="12"/>
      <c r="F3366" s="12"/>
      <c r="G3366" s="12"/>
      <c r="H3366" s="12"/>
      <c r="I3366" s="12"/>
    </row>
    <row r="3367" spans="1:9" x14ac:dyDescent="0.25">
      <c r="A3367" s="12"/>
      <c r="B3367" s="12"/>
      <c r="C3367" s="12"/>
      <c r="D3367" s="12"/>
      <c r="E3367" s="12"/>
      <c r="F3367" s="12"/>
      <c r="G3367" s="12"/>
      <c r="H3367" s="12"/>
      <c r="I3367" s="12"/>
    </row>
    <row r="3368" spans="1:9" x14ac:dyDescent="0.25">
      <c r="A3368" s="12"/>
      <c r="B3368" s="12"/>
      <c r="C3368" s="12"/>
      <c r="D3368" s="12"/>
      <c r="E3368" s="12"/>
      <c r="F3368" s="12"/>
      <c r="G3368" s="12"/>
      <c r="H3368" s="12"/>
      <c r="I3368" s="12"/>
    </row>
    <row r="3369" spans="1:9" x14ac:dyDescent="0.25">
      <c r="A3369" s="12"/>
      <c r="B3369" s="12"/>
      <c r="C3369" s="12"/>
      <c r="D3369" s="12"/>
      <c r="E3369" s="12"/>
      <c r="F3369" s="12"/>
      <c r="G3369" s="12"/>
      <c r="H3369" s="12"/>
      <c r="I3369" s="12"/>
    </row>
    <row r="3370" spans="1:9" x14ac:dyDescent="0.25">
      <c r="A3370" s="12"/>
      <c r="B3370" s="12"/>
      <c r="C3370" s="12"/>
      <c r="D3370" s="12"/>
      <c r="E3370" s="12"/>
      <c r="F3370" s="12"/>
      <c r="G3370" s="12"/>
      <c r="H3370" s="12"/>
      <c r="I3370" s="12"/>
    </row>
    <row r="3371" spans="1:9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</row>
    <row r="3372" spans="1:9" x14ac:dyDescent="0.25">
      <c r="A3372" s="12"/>
      <c r="B3372" s="12"/>
      <c r="C3372" s="12"/>
      <c r="D3372" s="12"/>
      <c r="E3372" s="12"/>
      <c r="F3372" s="12"/>
      <c r="G3372" s="12"/>
      <c r="H3372" s="12"/>
      <c r="I3372" s="12"/>
    </row>
    <row r="3373" spans="1:9" x14ac:dyDescent="0.25">
      <c r="A3373" s="12"/>
      <c r="B3373" s="12"/>
      <c r="C3373" s="12"/>
      <c r="D3373" s="12"/>
      <c r="E3373" s="12"/>
      <c r="F3373" s="12"/>
      <c r="G3373" s="12"/>
      <c r="H3373" s="12"/>
      <c r="I3373" s="12"/>
    </row>
    <row r="3374" spans="1:9" x14ac:dyDescent="0.25">
      <c r="A3374" s="12"/>
      <c r="B3374" s="12"/>
      <c r="C3374" s="12"/>
      <c r="D3374" s="12"/>
      <c r="E3374" s="12"/>
      <c r="F3374" s="12"/>
      <c r="G3374" s="12"/>
      <c r="H3374" s="12"/>
      <c r="I3374" s="12"/>
    </row>
    <row r="3375" spans="1:9" x14ac:dyDescent="0.25">
      <c r="A3375" s="12"/>
      <c r="B3375" s="12"/>
      <c r="C3375" s="12"/>
      <c r="D3375" s="12"/>
      <c r="E3375" s="12"/>
      <c r="F3375" s="12"/>
      <c r="G3375" s="12"/>
      <c r="H3375" s="12"/>
      <c r="I3375" s="12"/>
    </row>
    <row r="3376" spans="1:9" x14ac:dyDescent="0.25">
      <c r="A3376" s="12"/>
      <c r="B3376" s="12"/>
      <c r="C3376" s="12"/>
      <c r="D3376" s="12"/>
      <c r="E3376" s="12"/>
      <c r="F3376" s="12"/>
      <c r="G3376" s="12"/>
      <c r="H3376" s="12"/>
      <c r="I3376" s="12"/>
    </row>
    <row r="3377" spans="1:9" x14ac:dyDescent="0.25">
      <c r="A3377" s="12"/>
      <c r="B3377" s="12"/>
      <c r="C3377" s="12"/>
      <c r="D3377" s="12"/>
      <c r="E3377" s="12"/>
      <c r="F3377" s="12"/>
      <c r="G3377" s="12"/>
      <c r="H3377" s="12"/>
      <c r="I3377" s="12"/>
    </row>
    <row r="3378" spans="1:9" x14ac:dyDescent="0.25">
      <c r="A3378" s="12"/>
      <c r="B3378" s="12"/>
      <c r="C3378" s="12"/>
      <c r="D3378" s="12"/>
      <c r="E3378" s="12"/>
      <c r="F3378" s="12"/>
      <c r="G3378" s="12"/>
      <c r="H3378" s="12"/>
      <c r="I3378" s="12"/>
    </row>
    <row r="3379" spans="1:9" x14ac:dyDescent="0.25">
      <c r="A3379" s="12"/>
      <c r="B3379" s="12"/>
      <c r="C3379" s="12"/>
      <c r="D3379" s="12"/>
      <c r="E3379" s="12"/>
      <c r="F3379" s="12"/>
      <c r="G3379" s="12"/>
      <c r="H3379" s="12"/>
      <c r="I3379" s="12"/>
    </row>
    <row r="3380" spans="1:9" x14ac:dyDescent="0.25">
      <c r="A3380" s="12"/>
      <c r="B3380" s="12"/>
      <c r="C3380" s="12"/>
      <c r="D3380" s="12"/>
      <c r="E3380" s="12"/>
      <c r="F3380" s="12"/>
      <c r="G3380" s="12"/>
      <c r="H3380" s="12"/>
      <c r="I3380" s="12"/>
    </row>
    <row r="3381" spans="1:9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</row>
    <row r="3382" spans="1:9" x14ac:dyDescent="0.25">
      <c r="A3382" s="12"/>
      <c r="B3382" s="12"/>
      <c r="C3382" s="12"/>
      <c r="D3382" s="12"/>
      <c r="E3382" s="12"/>
      <c r="F3382" s="12"/>
      <c r="G3382" s="12"/>
      <c r="H3382" s="12"/>
      <c r="I3382" s="12"/>
    </row>
    <row r="3383" spans="1:9" x14ac:dyDescent="0.25">
      <c r="A3383" s="12"/>
      <c r="B3383" s="12"/>
      <c r="C3383" s="12"/>
      <c r="D3383" s="12"/>
      <c r="E3383" s="12"/>
      <c r="F3383" s="12"/>
      <c r="G3383" s="12"/>
      <c r="H3383" s="12"/>
      <c r="I3383" s="12"/>
    </row>
    <row r="3384" spans="1:9" x14ac:dyDescent="0.25">
      <c r="A3384" s="12"/>
      <c r="B3384" s="12"/>
      <c r="C3384" s="12"/>
      <c r="D3384" s="12"/>
      <c r="E3384" s="12"/>
      <c r="F3384" s="12"/>
      <c r="G3384" s="12"/>
      <c r="H3384" s="12"/>
      <c r="I3384" s="12"/>
    </row>
    <row r="3385" spans="1:9" x14ac:dyDescent="0.25">
      <c r="A3385" s="12"/>
      <c r="B3385" s="12"/>
      <c r="C3385" s="12"/>
      <c r="D3385" s="12"/>
      <c r="E3385" s="12"/>
      <c r="F3385" s="12"/>
      <c r="G3385" s="12"/>
      <c r="H3385" s="12"/>
      <c r="I3385" s="12"/>
    </row>
    <row r="3386" spans="1:9" x14ac:dyDescent="0.25">
      <c r="A3386" s="12"/>
      <c r="B3386" s="12"/>
      <c r="C3386" s="12"/>
      <c r="D3386" s="12"/>
      <c r="E3386" s="12"/>
      <c r="F3386" s="12"/>
      <c r="G3386" s="12"/>
      <c r="H3386" s="12"/>
      <c r="I3386" s="12"/>
    </row>
    <row r="3387" spans="1:9" x14ac:dyDescent="0.25">
      <c r="A3387" s="12"/>
      <c r="B3387" s="12"/>
      <c r="C3387" s="12"/>
      <c r="D3387" s="12"/>
      <c r="E3387" s="12"/>
      <c r="F3387" s="12"/>
      <c r="G3387" s="12"/>
      <c r="H3387" s="12"/>
      <c r="I3387" s="12"/>
    </row>
    <row r="3388" spans="1:9" x14ac:dyDescent="0.25">
      <c r="A3388" s="12"/>
      <c r="B3388" s="12"/>
      <c r="C3388" s="12"/>
      <c r="D3388" s="12"/>
      <c r="E3388" s="12"/>
      <c r="F3388" s="12"/>
      <c r="G3388" s="12"/>
      <c r="H3388" s="12"/>
      <c r="I3388" s="12"/>
    </row>
    <row r="3389" spans="1:9" x14ac:dyDescent="0.25">
      <c r="A3389" s="12"/>
      <c r="B3389" s="12"/>
      <c r="C3389" s="12"/>
      <c r="D3389" s="12"/>
      <c r="E3389" s="12"/>
      <c r="F3389" s="12"/>
      <c r="G3389" s="12"/>
      <c r="H3389" s="12"/>
      <c r="I3389" s="12"/>
    </row>
    <row r="3390" spans="1:9" x14ac:dyDescent="0.25">
      <c r="A3390" s="12"/>
      <c r="B3390" s="12"/>
      <c r="C3390" s="12"/>
      <c r="D3390" s="12"/>
      <c r="E3390" s="12"/>
      <c r="F3390" s="12"/>
      <c r="G3390" s="12"/>
      <c r="H3390" s="12"/>
      <c r="I3390" s="12"/>
    </row>
    <row r="3391" spans="1:9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</row>
    <row r="3392" spans="1:9" x14ac:dyDescent="0.25">
      <c r="A3392" s="12"/>
      <c r="B3392" s="12"/>
      <c r="C3392" s="12"/>
      <c r="D3392" s="12"/>
      <c r="E3392" s="12"/>
      <c r="F3392" s="12"/>
      <c r="G3392" s="12"/>
      <c r="H3392" s="12"/>
      <c r="I3392" s="12"/>
    </row>
    <row r="3393" spans="1:9" x14ac:dyDescent="0.25">
      <c r="A3393" s="12"/>
      <c r="B3393" s="12"/>
      <c r="C3393" s="12"/>
      <c r="D3393" s="12"/>
      <c r="E3393" s="12"/>
      <c r="F3393" s="12"/>
      <c r="G3393" s="12"/>
      <c r="H3393" s="12"/>
      <c r="I3393" s="12"/>
    </row>
    <row r="3394" spans="1:9" x14ac:dyDescent="0.25">
      <c r="A3394" s="12"/>
      <c r="B3394" s="12"/>
      <c r="C3394" s="12"/>
      <c r="D3394" s="12"/>
      <c r="E3394" s="12"/>
      <c r="F3394" s="12"/>
      <c r="G3394" s="12"/>
      <c r="H3394" s="12"/>
      <c r="I3394" s="12"/>
    </row>
    <row r="3395" spans="1:9" x14ac:dyDescent="0.25">
      <c r="A3395" s="12"/>
      <c r="B3395" s="12"/>
      <c r="C3395" s="12"/>
      <c r="D3395" s="12"/>
      <c r="E3395" s="12"/>
      <c r="F3395" s="12"/>
      <c r="G3395" s="12"/>
      <c r="H3395" s="12"/>
      <c r="I3395" s="12"/>
    </row>
    <row r="3396" spans="1:9" x14ac:dyDescent="0.25">
      <c r="A3396" s="12"/>
      <c r="B3396" s="12"/>
      <c r="C3396" s="12"/>
      <c r="D3396" s="12"/>
      <c r="E3396" s="12"/>
      <c r="F3396" s="12"/>
      <c r="G3396" s="12"/>
      <c r="H3396" s="12"/>
      <c r="I3396" s="12"/>
    </row>
    <row r="3397" spans="1:9" x14ac:dyDescent="0.25">
      <c r="A3397" s="12"/>
      <c r="B3397" s="12"/>
      <c r="C3397" s="12"/>
      <c r="D3397" s="12"/>
      <c r="E3397" s="12"/>
      <c r="F3397" s="12"/>
      <c r="G3397" s="12"/>
      <c r="H3397" s="12"/>
      <c r="I3397" s="12"/>
    </row>
    <row r="3398" spans="1:9" x14ac:dyDescent="0.25">
      <c r="A3398" s="12"/>
      <c r="B3398" s="12"/>
      <c r="C3398" s="12"/>
      <c r="D3398" s="12"/>
      <c r="E3398" s="12"/>
      <c r="F3398" s="12"/>
      <c r="G3398" s="12"/>
      <c r="H3398" s="12"/>
      <c r="I3398" s="12"/>
    </row>
    <row r="3399" spans="1:9" x14ac:dyDescent="0.25">
      <c r="A3399" s="12"/>
      <c r="B3399" s="12"/>
      <c r="C3399" s="12"/>
      <c r="D3399" s="12"/>
      <c r="E3399" s="12"/>
      <c r="F3399" s="12"/>
      <c r="G3399" s="12"/>
      <c r="H3399" s="12"/>
      <c r="I3399" s="12"/>
    </row>
    <row r="3400" spans="1:9" x14ac:dyDescent="0.25">
      <c r="A3400" s="12"/>
      <c r="B3400" s="12"/>
      <c r="C3400" s="12"/>
      <c r="D3400" s="12"/>
      <c r="E3400" s="12"/>
      <c r="F3400" s="12"/>
      <c r="G3400" s="12"/>
      <c r="H3400" s="12"/>
      <c r="I3400" s="12"/>
    </row>
    <row r="3401" spans="1:9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</row>
    <row r="3402" spans="1:9" x14ac:dyDescent="0.25">
      <c r="A3402" s="12"/>
      <c r="B3402" s="12"/>
      <c r="C3402" s="12"/>
      <c r="D3402" s="12"/>
      <c r="E3402" s="12"/>
      <c r="F3402" s="12"/>
      <c r="G3402" s="12"/>
      <c r="H3402" s="12"/>
      <c r="I3402" s="12"/>
    </row>
    <row r="3403" spans="1:9" x14ac:dyDescent="0.25">
      <c r="A3403" s="12"/>
      <c r="B3403" s="12"/>
      <c r="C3403" s="12"/>
      <c r="D3403" s="12"/>
      <c r="E3403" s="12"/>
      <c r="F3403" s="12"/>
      <c r="G3403" s="12"/>
      <c r="H3403" s="12"/>
      <c r="I3403" s="12"/>
    </row>
    <row r="3404" spans="1:9" x14ac:dyDescent="0.25">
      <c r="A3404" s="12"/>
      <c r="B3404" s="12"/>
      <c r="C3404" s="12"/>
      <c r="D3404" s="12"/>
      <c r="E3404" s="12"/>
      <c r="F3404" s="12"/>
      <c r="G3404" s="12"/>
      <c r="H3404" s="12"/>
      <c r="I3404" s="12"/>
    </row>
    <row r="3405" spans="1:9" x14ac:dyDescent="0.25">
      <c r="A3405" s="12"/>
      <c r="B3405" s="12"/>
      <c r="C3405" s="12"/>
      <c r="D3405" s="12"/>
      <c r="E3405" s="12"/>
      <c r="F3405" s="12"/>
      <c r="G3405" s="12"/>
      <c r="H3405" s="12"/>
      <c r="I3405" s="12"/>
    </row>
    <row r="3406" spans="1:9" x14ac:dyDescent="0.25">
      <c r="A3406" s="12"/>
      <c r="B3406" s="12"/>
      <c r="C3406" s="12"/>
      <c r="D3406" s="12"/>
      <c r="E3406" s="12"/>
      <c r="F3406" s="12"/>
      <c r="G3406" s="12"/>
      <c r="H3406" s="12"/>
      <c r="I3406" s="12"/>
    </row>
    <row r="3407" spans="1:9" x14ac:dyDescent="0.25">
      <c r="A3407" s="12"/>
      <c r="B3407" s="12"/>
      <c r="C3407" s="12"/>
      <c r="D3407" s="12"/>
      <c r="E3407" s="12"/>
      <c r="F3407" s="12"/>
      <c r="G3407" s="12"/>
      <c r="H3407" s="12"/>
      <c r="I3407" s="12"/>
    </row>
    <row r="3408" spans="1:9" x14ac:dyDescent="0.25">
      <c r="A3408" s="12"/>
      <c r="B3408" s="12"/>
      <c r="C3408" s="12"/>
      <c r="D3408" s="12"/>
      <c r="E3408" s="12"/>
      <c r="F3408" s="12"/>
      <c r="G3408" s="12"/>
      <c r="H3408" s="12"/>
      <c r="I3408" s="12"/>
    </row>
    <row r="3409" spans="1:9" x14ac:dyDescent="0.25">
      <c r="A3409" s="12"/>
      <c r="B3409" s="12"/>
      <c r="C3409" s="12"/>
      <c r="D3409" s="12"/>
      <c r="E3409" s="12"/>
      <c r="F3409" s="12"/>
      <c r="G3409" s="12"/>
      <c r="H3409" s="12"/>
      <c r="I3409" s="12"/>
    </row>
    <row r="3410" spans="1:9" x14ac:dyDescent="0.25">
      <c r="A3410" s="12"/>
      <c r="B3410" s="12"/>
      <c r="C3410" s="12"/>
      <c r="D3410" s="12"/>
      <c r="E3410" s="12"/>
      <c r="F3410" s="12"/>
      <c r="G3410" s="12"/>
      <c r="H3410" s="12"/>
      <c r="I3410" s="12"/>
    </row>
    <row r="3411" spans="1:9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</row>
    <row r="3412" spans="1:9" x14ac:dyDescent="0.25">
      <c r="A3412" s="12"/>
      <c r="B3412" s="12"/>
      <c r="C3412" s="12"/>
      <c r="D3412" s="12"/>
      <c r="E3412" s="12"/>
      <c r="F3412" s="12"/>
      <c r="G3412" s="12"/>
      <c r="H3412" s="12"/>
      <c r="I3412" s="12"/>
    </row>
    <row r="3413" spans="1:9" x14ac:dyDescent="0.25">
      <c r="A3413" s="12"/>
      <c r="B3413" s="12"/>
      <c r="C3413" s="12"/>
      <c r="D3413" s="12"/>
      <c r="E3413" s="12"/>
      <c r="F3413" s="12"/>
      <c r="G3413" s="12"/>
      <c r="H3413" s="12"/>
      <c r="I3413" s="12"/>
    </row>
    <row r="3414" spans="1:9" x14ac:dyDescent="0.25">
      <c r="A3414" s="12"/>
      <c r="B3414" s="12"/>
      <c r="C3414" s="12"/>
      <c r="D3414" s="12"/>
      <c r="E3414" s="12"/>
      <c r="F3414" s="12"/>
      <c r="G3414" s="12"/>
      <c r="H3414" s="12"/>
      <c r="I3414" s="12"/>
    </row>
    <row r="3415" spans="1:9" x14ac:dyDescent="0.25">
      <c r="A3415" s="12"/>
      <c r="B3415" s="12"/>
      <c r="C3415" s="12"/>
      <c r="D3415" s="12"/>
      <c r="E3415" s="12"/>
      <c r="F3415" s="12"/>
      <c r="G3415" s="12"/>
      <c r="H3415" s="12"/>
      <c r="I3415" s="12"/>
    </row>
    <row r="3416" spans="1:9" x14ac:dyDescent="0.25">
      <c r="A3416" s="12"/>
      <c r="B3416" s="12"/>
      <c r="C3416" s="12"/>
      <c r="D3416" s="12"/>
      <c r="E3416" s="12"/>
      <c r="F3416" s="12"/>
      <c r="G3416" s="12"/>
      <c r="H3416" s="12"/>
      <c r="I3416" s="12"/>
    </row>
    <row r="3417" spans="1:9" x14ac:dyDescent="0.25">
      <c r="A3417" s="12"/>
      <c r="B3417" s="12"/>
      <c r="C3417" s="12"/>
      <c r="D3417" s="12"/>
      <c r="E3417" s="12"/>
      <c r="F3417" s="12"/>
      <c r="G3417" s="12"/>
      <c r="H3417" s="12"/>
      <c r="I3417" s="12"/>
    </row>
    <row r="3418" spans="1:9" x14ac:dyDescent="0.25">
      <c r="A3418" s="12"/>
      <c r="B3418" s="12"/>
      <c r="C3418" s="12"/>
      <c r="D3418" s="12"/>
      <c r="E3418" s="12"/>
      <c r="F3418" s="12"/>
      <c r="G3418" s="12"/>
      <c r="H3418" s="12"/>
      <c r="I3418" s="12"/>
    </row>
    <row r="3419" spans="1:9" x14ac:dyDescent="0.25">
      <c r="A3419" s="12"/>
      <c r="B3419" s="12"/>
      <c r="C3419" s="12"/>
      <c r="D3419" s="12"/>
      <c r="E3419" s="12"/>
      <c r="F3419" s="12"/>
      <c r="G3419" s="12"/>
      <c r="H3419" s="12"/>
      <c r="I3419" s="12"/>
    </row>
    <row r="3420" spans="1:9" x14ac:dyDescent="0.25">
      <c r="A3420" s="12"/>
      <c r="B3420" s="12"/>
      <c r="C3420" s="12"/>
      <c r="D3420" s="12"/>
      <c r="E3420" s="12"/>
      <c r="F3420" s="12"/>
      <c r="G3420" s="12"/>
      <c r="H3420" s="12"/>
      <c r="I3420" s="12"/>
    </row>
    <row r="3421" spans="1:9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</row>
    <row r="3422" spans="1:9" x14ac:dyDescent="0.25">
      <c r="A3422" s="12"/>
      <c r="B3422" s="12"/>
      <c r="C3422" s="12"/>
      <c r="D3422" s="12"/>
      <c r="E3422" s="12"/>
      <c r="F3422" s="12"/>
      <c r="G3422" s="12"/>
      <c r="H3422" s="12"/>
      <c r="I3422" s="12"/>
    </row>
    <row r="3423" spans="1:9" x14ac:dyDescent="0.25">
      <c r="A3423" s="12"/>
      <c r="B3423" s="12"/>
      <c r="C3423" s="12"/>
      <c r="D3423" s="12"/>
      <c r="E3423" s="12"/>
      <c r="F3423" s="12"/>
      <c r="G3423" s="12"/>
      <c r="H3423" s="12"/>
      <c r="I3423" s="12"/>
    </row>
    <row r="3424" spans="1:9" x14ac:dyDescent="0.25">
      <c r="A3424" s="12"/>
      <c r="B3424" s="12"/>
      <c r="C3424" s="12"/>
      <c r="D3424" s="12"/>
      <c r="E3424" s="12"/>
      <c r="F3424" s="12"/>
      <c r="G3424" s="12"/>
      <c r="H3424" s="12"/>
      <c r="I3424" s="12"/>
    </row>
    <row r="3425" spans="1:9" x14ac:dyDescent="0.25">
      <c r="A3425" s="12"/>
      <c r="B3425" s="12"/>
      <c r="C3425" s="12"/>
      <c r="D3425" s="12"/>
      <c r="E3425" s="12"/>
      <c r="F3425" s="12"/>
      <c r="G3425" s="12"/>
      <c r="H3425" s="12"/>
      <c r="I3425" s="12"/>
    </row>
    <row r="3426" spans="1:9" x14ac:dyDescent="0.25">
      <c r="A3426" s="12"/>
      <c r="B3426" s="12"/>
      <c r="C3426" s="12"/>
      <c r="D3426" s="12"/>
      <c r="E3426" s="12"/>
      <c r="F3426" s="12"/>
      <c r="G3426" s="12"/>
      <c r="H3426" s="12"/>
      <c r="I3426" s="12"/>
    </row>
    <row r="3427" spans="1:9" x14ac:dyDescent="0.25">
      <c r="A3427" s="12"/>
      <c r="B3427" s="12"/>
      <c r="C3427" s="12"/>
      <c r="D3427" s="12"/>
      <c r="E3427" s="12"/>
      <c r="F3427" s="12"/>
      <c r="G3427" s="12"/>
      <c r="H3427" s="12"/>
      <c r="I3427" s="12"/>
    </row>
    <row r="3428" spans="1:9" x14ac:dyDescent="0.25">
      <c r="A3428" s="12"/>
      <c r="B3428" s="12"/>
      <c r="C3428" s="12"/>
      <c r="D3428" s="12"/>
      <c r="E3428" s="12"/>
      <c r="F3428" s="12"/>
      <c r="G3428" s="12"/>
      <c r="H3428" s="12"/>
      <c r="I3428" s="12"/>
    </row>
    <row r="3429" spans="1:9" x14ac:dyDescent="0.25">
      <c r="A3429" s="12"/>
      <c r="B3429" s="12"/>
      <c r="C3429" s="12"/>
      <c r="D3429" s="12"/>
      <c r="E3429" s="12"/>
      <c r="F3429" s="12"/>
      <c r="G3429" s="12"/>
      <c r="H3429" s="12"/>
      <c r="I3429" s="12"/>
    </row>
    <row r="3430" spans="1:9" x14ac:dyDescent="0.25">
      <c r="A3430" s="12"/>
      <c r="B3430" s="12"/>
      <c r="C3430" s="12"/>
      <c r="D3430" s="12"/>
      <c r="E3430" s="12"/>
      <c r="F3430" s="12"/>
      <c r="G3430" s="12"/>
      <c r="H3430" s="12"/>
      <c r="I3430" s="12"/>
    </row>
    <row r="3431" spans="1:9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</row>
    <row r="3432" spans="1:9" x14ac:dyDescent="0.25">
      <c r="A3432" s="12"/>
      <c r="B3432" s="12"/>
      <c r="C3432" s="12"/>
      <c r="D3432" s="12"/>
      <c r="E3432" s="12"/>
      <c r="F3432" s="12"/>
      <c r="G3432" s="12"/>
      <c r="H3432" s="12"/>
      <c r="I3432" s="12"/>
    </row>
    <row r="3433" spans="1:9" x14ac:dyDescent="0.25">
      <c r="A3433" s="12"/>
      <c r="B3433" s="12"/>
      <c r="C3433" s="12"/>
      <c r="D3433" s="12"/>
      <c r="E3433" s="12"/>
      <c r="F3433" s="12"/>
      <c r="G3433" s="12"/>
      <c r="H3433" s="12"/>
      <c r="I3433" s="12"/>
    </row>
    <row r="3434" spans="1:9" x14ac:dyDescent="0.25">
      <c r="A3434" s="12"/>
      <c r="B3434" s="12"/>
      <c r="C3434" s="12"/>
      <c r="D3434" s="12"/>
      <c r="E3434" s="12"/>
      <c r="F3434" s="12"/>
      <c r="G3434" s="12"/>
      <c r="H3434" s="12"/>
      <c r="I3434" s="12"/>
    </row>
    <row r="3435" spans="1:9" x14ac:dyDescent="0.25">
      <c r="A3435" s="12"/>
      <c r="B3435" s="12"/>
      <c r="C3435" s="12"/>
      <c r="D3435" s="12"/>
      <c r="E3435" s="12"/>
      <c r="F3435" s="12"/>
      <c r="G3435" s="12"/>
      <c r="H3435" s="12"/>
      <c r="I3435" s="12"/>
    </row>
    <row r="3436" spans="1:9" x14ac:dyDescent="0.25">
      <c r="A3436" s="12"/>
      <c r="B3436" s="12"/>
      <c r="C3436" s="12"/>
      <c r="D3436" s="12"/>
      <c r="E3436" s="12"/>
      <c r="F3436" s="12"/>
      <c r="G3436" s="12"/>
      <c r="H3436" s="12"/>
      <c r="I3436" s="12"/>
    </row>
    <row r="3437" spans="1:9" x14ac:dyDescent="0.25">
      <c r="A3437" s="12"/>
      <c r="B3437" s="12"/>
      <c r="C3437" s="12"/>
      <c r="D3437" s="12"/>
      <c r="E3437" s="12"/>
      <c r="F3437" s="12"/>
      <c r="G3437" s="12"/>
      <c r="H3437" s="12"/>
      <c r="I3437" s="12"/>
    </row>
    <row r="3438" spans="1:9" x14ac:dyDescent="0.25">
      <c r="A3438" s="12"/>
      <c r="B3438" s="12"/>
      <c r="C3438" s="12"/>
      <c r="D3438" s="12"/>
      <c r="E3438" s="12"/>
      <c r="F3438" s="12"/>
      <c r="G3438" s="12"/>
      <c r="H3438" s="12"/>
      <c r="I3438" s="12"/>
    </row>
    <row r="3439" spans="1:9" x14ac:dyDescent="0.25">
      <c r="A3439" s="12"/>
      <c r="B3439" s="12"/>
      <c r="C3439" s="12"/>
      <c r="D3439" s="12"/>
      <c r="E3439" s="12"/>
      <c r="F3439" s="12"/>
      <c r="G3439" s="12"/>
      <c r="H3439" s="12"/>
      <c r="I3439" s="12"/>
    </row>
    <row r="3440" spans="1:9" x14ac:dyDescent="0.25">
      <c r="A3440" s="12"/>
      <c r="B3440" s="12"/>
      <c r="C3440" s="12"/>
      <c r="D3440" s="12"/>
      <c r="E3440" s="12"/>
      <c r="F3440" s="12"/>
      <c r="G3440" s="12"/>
      <c r="H3440" s="12"/>
      <c r="I3440" s="12"/>
    </row>
    <row r="3441" spans="1:9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</row>
    <row r="3442" spans="1:9" x14ac:dyDescent="0.25">
      <c r="A3442" s="12"/>
      <c r="B3442" s="12"/>
      <c r="C3442" s="12"/>
      <c r="D3442" s="12"/>
      <c r="E3442" s="12"/>
      <c r="F3442" s="12"/>
      <c r="G3442" s="12"/>
      <c r="H3442" s="12"/>
      <c r="I3442" s="12"/>
    </row>
    <row r="3443" spans="1:9" x14ac:dyDescent="0.25">
      <c r="A3443" s="12"/>
      <c r="B3443" s="12"/>
      <c r="C3443" s="12"/>
      <c r="D3443" s="12"/>
      <c r="E3443" s="12"/>
      <c r="F3443" s="12"/>
      <c r="G3443" s="12"/>
      <c r="H3443" s="12"/>
      <c r="I3443" s="12"/>
    </row>
    <row r="3444" spans="1:9" x14ac:dyDescent="0.25">
      <c r="A3444" s="12"/>
      <c r="B3444" s="12"/>
      <c r="C3444" s="12"/>
      <c r="D3444" s="12"/>
      <c r="E3444" s="12"/>
      <c r="F3444" s="12"/>
      <c r="G3444" s="12"/>
      <c r="H3444" s="12"/>
      <c r="I3444" s="12"/>
    </row>
    <row r="3445" spans="1:9" x14ac:dyDescent="0.25">
      <c r="A3445" s="12"/>
      <c r="B3445" s="12"/>
      <c r="C3445" s="12"/>
      <c r="D3445" s="12"/>
      <c r="E3445" s="12"/>
      <c r="F3445" s="12"/>
      <c r="G3445" s="12"/>
      <c r="H3445" s="12"/>
      <c r="I3445" s="12"/>
    </row>
    <row r="3446" spans="1:9" x14ac:dyDescent="0.25">
      <c r="A3446" s="12"/>
      <c r="B3446" s="12"/>
      <c r="C3446" s="12"/>
      <c r="D3446" s="12"/>
      <c r="E3446" s="12"/>
      <c r="F3446" s="12"/>
      <c r="G3446" s="12"/>
      <c r="H3446" s="12"/>
      <c r="I3446" s="12"/>
    </row>
    <row r="3447" spans="1:9" x14ac:dyDescent="0.25">
      <c r="A3447" s="12"/>
      <c r="B3447" s="12"/>
      <c r="C3447" s="12"/>
      <c r="D3447" s="12"/>
      <c r="E3447" s="12"/>
      <c r="F3447" s="12"/>
      <c r="G3447" s="12"/>
      <c r="H3447" s="12"/>
      <c r="I3447" s="12"/>
    </row>
    <row r="3448" spans="1:9" x14ac:dyDescent="0.25">
      <c r="A3448" s="12"/>
      <c r="B3448" s="12"/>
      <c r="C3448" s="12"/>
      <c r="D3448" s="12"/>
      <c r="E3448" s="12"/>
      <c r="F3448" s="12"/>
      <c r="G3448" s="12"/>
      <c r="H3448" s="12"/>
      <c r="I3448" s="12"/>
    </row>
    <row r="3449" spans="1:9" x14ac:dyDescent="0.25">
      <c r="A3449" s="12"/>
      <c r="B3449" s="12"/>
      <c r="C3449" s="12"/>
      <c r="D3449" s="12"/>
      <c r="E3449" s="12"/>
      <c r="F3449" s="12"/>
      <c r="G3449" s="12"/>
      <c r="H3449" s="12"/>
      <c r="I3449" s="12"/>
    </row>
    <row r="3450" spans="1:9" x14ac:dyDescent="0.25">
      <c r="A3450" s="12"/>
      <c r="B3450" s="12"/>
      <c r="C3450" s="12"/>
      <c r="D3450" s="12"/>
      <c r="E3450" s="12"/>
      <c r="F3450" s="12"/>
      <c r="G3450" s="12"/>
      <c r="H3450" s="12"/>
      <c r="I3450" s="12"/>
    </row>
    <row r="3451" spans="1:9" x14ac:dyDescent="0.25">
      <c r="A3451" s="12"/>
      <c r="B3451" s="12"/>
      <c r="C3451" s="12"/>
      <c r="D3451" s="12"/>
      <c r="E3451" s="12"/>
      <c r="F3451" s="12"/>
      <c r="G3451" s="12"/>
      <c r="H3451" s="12"/>
      <c r="I3451" s="12"/>
    </row>
    <row r="3452" spans="1:9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</row>
    <row r="3453" spans="1:9" x14ac:dyDescent="0.25">
      <c r="A3453" s="12"/>
      <c r="B3453" s="12"/>
      <c r="C3453" s="12"/>
      <c r="D3453" s="12"/>
      <c r="E3453" s="12"/>
      <c r="F3453" s="12"/>
      <c r="G3453" s="12"/>
      <c r="H3453" s="12"/>
      <c r="I3453" s="12"/>
    </row>
    <row r="3454" spans="1:9" x14ac:dyDescent="0.25">
      <c r="A3454" s="12"/>
      <c r="B3454" s="12"/>
      <c r="C3454" s="12"/>
      <c r="D3454" s="12"/>
      <c r="E3454" s="12"/>
      <c r="F3454" s="12"/>
      <c r="G3454" s="12"/>
      <c r="H3454" s="12"/>
      <c r="I3454" s="12"/>
    </row>
    <row r="3455" spans="1:9" x14ac:dyDescent="0.25">
      <c r="A3455" s="12"/>
      <c r="B3455" s="12"/>
      <c r="C3455" s="12"/>
      <c r="D3455" s="12"/>
      <c r="E3455" s="12"/>
      <c r="F3455" s="12"/>
      <c r="G3455" s="12"/>
      <c r="H3455" s="12"/>
      <c r="I3455" s="12"/>
    </row>
    <row r="3456" spans="1:9" x14ac:dyDescent="0.25">
      <c r="A3456" s="12"/>
      <c r="B3456" s="12"/>
      <c r="C3456" s="12"/>
      <c r="D3456" s="12"/>
      <c r="E3456" s="12"/>
      <c r="F3456" s="12"/>
      <c r="G3456" s="12"/>
      <c r="H3456" s="12"/>
      <c r="I3456" s="12"/>
    </row>
    <row r="3457" spans="1:9" x14ac:dyDescent="0.25">
      <c r="A3457" s="12"/>
      <c r="B3457" s="12"/>
      <c r="C3457" s="12"/>
      <c r="D3457" s="12"/>
      <c r="E3457" s="12"/>
      <c r="F3457" s="12"/>
      <c r="G3457" s="12"/>
      <c r="H3457" s="12"/>
      <c r="I3457" s="12"/>
    </row>
    <row r="3458" spans="1:9" x14ac:dyDescent="0.25">
      <c r="A3458" s="12"/>
      <c r="B3458" s="12"/>
      <c r="C3458" s="12"/>
      <c r="D3458" s="12"/>
      <c r="E3458" s="12"/>
      <c r="F3458" s="12"/>
      <c r="G3458" s="12"/>
      <c r="H3458" s="12"/>
      <c r="I3458" s="12"/>
    </row>
    <row r="3459" spans="1:9" x14ac:dyDescent="0.25">
      <c r="A3459" s="12"/>
      <c r="B3459" s="12"/>
      <c r="C3459" s="12"/>
      <c r="D3459" s="12"/>
      <c r="E3459" s="12"/>
      <c r="F3459" s="12"/>
      <c r="G3459" s="12"/>
      <c r="H3459" s="12"/>
      <c r="I3459" s="12"/>
    </row>
    <row r="3460" spans="1:9" x14ac:dyDescent="0.25">
      <c r="A3460" s="12"/>
      <c r="B3460" s="12"/>
      <c r="C3460" s="12"/>
      <c r="D3460" s="12"/>
      <c r="E3460" s="12"/>
      <c r="F3460" s="12"/>
      <c r="G3460" s="12"/>
      <c r="H3460" s="12"/>
      <c r="I3460" s="12"/>
    </row>
    <row r="3461" spans="1:9" x14ac:dyDescent="0.25">
      <c r="A3461" s="12"/>
      <c r="B3461" s="12"/>
      <c r="C3461" s="12"/>
      <c r="D3461" s="12"/>
      <c r="E3461" s="12"/>
      <c r="F3461" s="12"/>
      <c r="G3461" s="12"/>
      <c r="H3461" s="12"/>
      <c r="I3461" s="12"/>
    </row>
    <row r="3462" spans="1:9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</row>
    <row r="3463" spans="1:9" x14ac:dyDescent="0.25">
      <c r="A3463" s="12"/>
      <c r="B3463" s="12"/>
      <c r="C3463" s="12"/>
      <c r="D3463" s="12"/>
      <c r="E3463" s="12"/>
      <c r="F3463" s="12"/>
      <c r="G3463" s="12"/>
      <c r="H3463" s="12"/>
      <c r="I3463" s="12"/>
    </row>
    <row r="3464" spans="1:9" x14ac:dyDescent="0.25">
      <c r="A3464" s="12"/>
      <c r="B3464" s="12"/>
      <c r="C3464" s="12"/>
      <c r="D3464" s="12"/>
      <c r="E3464" s="12"/>
      <c r="F3464" s="12"/>
      <c r="G3464" s="12"/>
      <c r="H3464" s="12"/>
      <c r="I3464" s="12"/>
    </row>
    <row r="3465" spans="1:9" x14ac:dyDescent="0.25">
      <c r="A3465" s="12"/>
      <c r="B3465" s="12"/>
      <c r="C3465" s="12"/>
      <c r="D3465" s="12"/>
      <c r="E3465" s="12"/>
      <c r="F3465" s="12"/>
      <c r="G3465" s="12"/>
      <c r="H3465" s="12"/>
      <c r="I3465" s="12"/>
    </row>
    <row r="3466" spans="1:9" x14ac:dyDescent="0.25">
      <c r="A3466" s="12"/>
      <c r="B3466" s="12"/>
      <c r="C3466" s="12"/>
      <c r="D3466" s="12"/>
      <c r="E3466" s="12"/>
      <c r="F3466" s="12"/>
      <c r="G3466" s="12"/>
      <c r="H3466" s="12"/>
      <c r="I3466" s="12"/>
    </row>
    <row r="3467" spans="1:9" x14ac:dyDescent="0.25">
      <c r="A3467" s="12"/>
      <c r="B3467" s="12"/>
      <c r="C3467" s="12"/>
      <c r="D3467" s="12"/>
      <c r="E3467" s="12"/>
      <c r="F3467" s="12"/>
      <c r="G3467" s="12"/>
      <c r="H3467" s="12"/>
      <c r="I3467" s="12"/>
    </row>
    <row r="3468" spans="1:9" x14ac:dyDescent="0.25">
      <c r="A3468" s="12"/>
      <c r="B3468" s="12"/>
      <c r="C3468" s="12"/>
      <c r="D3468" s="12"/>
      <c r="E3468" s="12"/>
      <c r="F3468" s="12"/>
      <c r="G3468" s="12"/>
      <c r="H3468" s="12"/>
      <c r="I3468" s="12"/>
    </row>
    <row r="3469" spans="1:9" x14ac:dyDescent="0.25">
      <c r="A3469" s="12"/>
      <c r="B3469" s="12"/>
      <c r="C3469" s="12"/>
      <c r="D3469" s="12"/>
      <c r="E3469" s="12"/>
      <c r="F3469" s="12"/>
      <c r="G3469" s="12"/>
      <c r="H3469" s="12"/>
      <c r="I3469" s="12"/>
    </row>
    <row r="3470" spans="1:9" x14ac:dyDescent="0.25">
      <c r="A3470" s="12"/>
      <c r="B3470" s="12"/>
      <c r="C3470" s="12"/>
      <c r="D3470" s="12"/>
      <c r="E3470" s="12"/>
      <c r="F3470" s="12"/>
      <c r="G3470" s="12"/>
      <c r="H3470" s="12"/>
      <c r="I3470" s="12"/>
    </row>
    <row r="3471" spans="1:9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</row>
    <row r="3472" spans="1:9" x14ac:dyDescent="0.25">
      <c r="A3472" s="12"/>
      <c r="B3472" s="12"/>
      <c r="C3472" s="12"/>
      <c r="D3472" s="12"/>
      <c r="E3472" s="12"/>
      <c r="F3472" s="12"/>
      <c r="G3472" s="12"/>
      <c r="H3472" s="12"/>
      <c r="I3472" s="12"/>
    </row>
    <row r="3473" spans="1:9" x14ac:dyDescent="0.25">
      <c r="A3473" s="12"/>
      <c r="B3473" s="12"/>
      <c r="C3473" s="12"/>
      <c r="D3473" s="12"/>
      <c r="E3473" s="12"/>
      <c r="F3473" s="12"/>
      <c r="G3473" s="12"/>
      <c r="H3473" s="12"/>
      <c r="I3473" s="12"/>
    </row>
    <row r="3474" spans="1:9" x14ac:dyDescent="0.25">
      <c r="A3474" s="12"/>
      <c r="B3474" s="12"/>
      <c r="C3474" s="12"/>
      <c r="D3474" s="12"/>
      <c r="E3474" s="12"/>
      <c r="F3474" s="12"/>
      <c r="G3474" s="12"/>
      <c r="H3474" s="12"/>
      <c r="I3474" s="12"/>
    </row>
    <row r="3475" spans="1:9" x14ac:dyDescent="0.25">
      <c r="A3475" s="12"/>
      <c r="B3475" s="12"/>
      <c r="C3475" s="12"/>
      <c r="D3475" s="12"/>
      <c r="E3475" s="12"/>
      <c r="F3475" s="12"/>
      <c r="G3475" s="12"/>
      <c r="H3475" s="12"/>
      <c r="I3475" s="12"/>
    </row>
    <row r="3476" spans="1:9" x14ac:dyDescent="0.25">
      <c r="A3476" s="12"/>
      <c r="B3476" s="12"/>
      <c r="C3476" s="12"/>
      <c r="D3476" s="12"/>
      <c r="E3476" s="12"/>
      <c r="F3476" s="12"/>
      <c r="G3476" s="12"/>
      <c r="H3476" s="12"/>
      <c r="I3476" s="12"/>
    </row>
    <row r="3477" spans="1:9" x14ac:dyDescent="0.25">
      <c r="A3477" s="12"/>
      <c r="B3477" s="12"/>
      <c r="C3477" s="12"/>
      <c r="D3477" s="12"/>
      <c r="E3477" s="12"/>
      <c r="F3477" s="12"/>
      <c r="G3477" s="12"/>
      <c r="H3477" s="12"/>
      <c r="I3477" s="12"/>
    </row>
    <row r="3478" spans="1:9" x14ac:dyDescent="0.25">
      <c r="A3478" s="12"/>
      <c r="B3478" s="12"/>
      <c r="C3478" s="12"/>
      <c r="D3478" s="12"/>
      <c r="E3478" s="12"/>
      <c r="F3478" s="12"/>
      <c r="G3478" s="12"/>
      <c r="H3478" s="12"/>
      <c r="I3478" s="12"/>
    </row>
    <row r="3479" spans="1:9" x14ac:dyDescent="0.25">
      <c r="A3479" s="12"/>
      <c r="B3479" s="12"/>
      <c r="C3479" s="12"/>
      <c r="D3479" s="12"/>
      <c r="E3479" s="12"/>
      <c r="F3479" s="12"/>
      <c r="G3479" s="12"/>
      <c r="H3479" s="12"/>
      <c r="I3479" s="12"/>
    </row>
    <row r="3480" spans="1:9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</row>
    <row r="3481" spans="1:9" x14ac:dyDescent="0.25">
      <c r="A3481" s="12"/>
      <c r="B3481" s="12"/>
      <c r="C3481" s="12"/>
      <c r="D3481" s="12"/>
      <c r="E3481" s="12"/>
      <c r="F3481" s="12"/>
      <c r="G3481" s="12"/>
      <c r="H3481" s="12"/>
      <c r="I3481" s="12"/>
    </row>
    <row r="3482" spans="1:9" x14ac:dyDescent="0.25">
      <c r="A3482" s="12"/>
      <c r="B3482" s="12"/>
      <c r="C3482" s="12"/>
      <c r="D3482" s="12"/>
      <c r="E3482" s="12"/>
      <c r="F3482" s="12"/>
      <c r="G3482" s="12"/>
      <c r="H3482" s="12"/>
      <c r="I3482" s="12"/>
    </row>
    <row r="3483" spans="1:9" x14ac:dyDescent="0.25">
      <c r="A3483" s="12"/>
      <c r="B3483" s="12"/>
      <c r="C3483" s="12"/>
      <c r="D3483" s="12"/>
      <c r="E3483" s="12"/>
      <c r="F3483" s="12"/>
      <c r="G3483" s="12"/>
      <c r="H3483" s="12"/>
      <c r="I3483" s="12"/>
    </row>
    <row r="3484" spans="1:9" x14ac:dyDescent="0.25">
      <c r="A3484" s="12"/>
      <c r="B3484" s="12"/>
      <c r="C3484" s="12"/>
      <c r="D3484" s="12"/>
      <c r="E3484" s="12"/>
      <c r="F3484" s="12"/>
      <c r="G3484" s="12"/>
      <c r="H3484" s="12"/>
      <c r="I3484" s="12"/>
    </row>
    <row r="3485" spans="1:9" x14ac:dyDescent="0.25">
      <c r="A3485" s="12"/>
      <c r="B3485" s="12"/>
      <c r="C3485" s="12"/>
      <c r="D3485" s="12"/>
      <c r="E3485" s="12"/>
      <c r="F3485" s="12"/>
      <c r="G3485" s="12"/>
      <c r="H3485" s="12"/>
      <c r="I3485" s="12"/>
    </row>
    <row r="3486" spans="1:9" x14ac:dyDescent="0.25">
      <c r="A3486" s="12"/>
      <c r="B3486" s="12"/>
      <c r="C3486" s="12"/>
      <c r="D3486" s="12"/>
      <c r="E3486" s="12"/>
      <c r="F3486" s="12"/>
      <c r="G3486" s="12"/>
      <c r="H3486" s="12"/>
      <c r="I3486" s="12"/>
    </row>
    <row r="3487" spans="1:9" x14ac:dyDescent="0.25">
      <c r="A3487" s="12"/>
      <c r="B3487" s="12"/>
      <c r="C3487" s="12"/>
      <c r="D3487" s="12"/>
      <c r="E3487" s="12"/>
      <c r="F3487" s="12"/>
      <c r="G3487" s="12"/>
      <c r="H3487" s="12"/>
      <c r="I3487" s="12"/>
    </row>
    <row r="3488" spans="1:9" x14ac:dyDescent="0.25">
      <c r="A3488" s="12"/>
      <c r="B3488" s="12"/>
      <c r="C3488" s="12"/>
      <c r="D3488" s="12"/>
      <c r="E3488" s="12"/>
      <c r="F3488" s="12"/>
      <c r="G3488" s="12"/>
      <c r="H3488" s="12"/>
      <c r="I3488" s="12"/>
    </row>
    <row r="3489" spans="1:9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</row>
    <row r="3490" spans="1:9" x14ac:dyDescent="0.25">
      <c r="A3490" s="12"/>
      <c r="B3490" s="12"/>
      <c r="C3490" s="12"/>
      <c r="D3490" s="12"/>
      <c r="E3490" s="12"/>
      <c r="F3490" s="12"/>
      <c r="G3490" s="12"/>
      <c r="H3490" s="12"/>
      <c r="I3490" s="12"/>
    </row>
    <row r="3491" spans="1:9" x14ac:dyDescent="0.25">
      <c r="A3491" s="12"/>
      <c r="B3491" s="12"/>
      <c r="C3491" s="12"/>
      <c r="D3491" s="12"/>
      <c r="E3491" s="12"/>
      <c r="F3491" s="12"/>
      <c r="G3491" s="12"/>
      <c r="H3491" s="12"/>
      <c r="I3491" s="12"/>
    </row>
    <row r="3492" spans="1:9" x14ac:dyDescent="0.25">
      <c r="A3492" s="12"/>
      <c r="B3492" s="12"/>
      <c r="C3492" s="12"/>
      <c r="D3492" s="12"/>
      <c r="E3492" s="12"/>
      <c r="F3492" s="12"/>
      <c r="G3492" s="12"/>
      <c r="H3492" s="12"/>
      <c r="I3492" s="12"/>
    </row>
    <row r="3493" spans="1:9" x14ac:dyDescent="0.25">
      <c r="A3493" s="12"/>
      <c r="B3493" s="12"/>
      <c r="C3493" s="12"/>
      <c r="D3493" s="12"/>
      <c r="E3493" s="12"/>
      <c r="F3493" s="12"/>
      <c r="G3493" s="12"/>
      <c r="H3493" s="12"/>
      <c r="I3493" s="12"/>
    </row>
    <row r="3494" spans="1:9" x14ac:dyDescent="0.25">
      <c r="A3494" s="12"/>
      <c r="B3494" s="12"/>
      <c r="C3494" s="12"/>
      <c r="D3494" s="12"/>
      <c r="E3494" s="12"/>
      <c r="F3494" s="12"/>
      <c r="G3494" s="12"/>
      <c r="H3494" s="12"/>
      <c r="I3494" s="12"/>
    </row>
    <row r="3495" spans="1:9" x14ac:dyDescent="0.25">
      <c r="A3495" s="12"/>
      <c r="B3495" s="12"/>
      <c r="C3495" s="12"/>
      <c r="D3495" s="12"/>
      <c r="E3495" s="12"/>
      <c r="F3495" s="12"/>
      <c r="G3495" s="12"/>
      <c r="H3495" s="12"/>
      <c r="I3495" s="12"/>
    </row>
    <row r="3496" spans="1:9" x14ac:dyDescent="0.25">
      <c r="A3496" s="12"/>
      <c r="B3496" s="12"/>
      <c r="C3496" s="12"/>
      <c r="D3496" s="12"/>
      <c r="E3496" s="12"/>
      <c r="F3496" s="12"/>
      <c r="G3496" s="12"/>
      <c r="H3496" s="12"/>
      <c r="I3496" s="12"/>
    </row>
    <row r="3497" spans="1:9" x14ac:dyDescent="0.25">
      <c r="A3497" s="12"/>
      <c r="B3497" s="12"/>
      <c r="C3497" s="12"/>
      <c r="D3497" s="12"/>
      <c r="E3497" s="12"/>
      <c r="F3497" s="12"/>
      <c r="G3497" s="12"/>
      <c r="H3497" s="12"/>
      <c r="I3497" s="12"/>
    </row>
    <row r="3498" spans="1:9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</row>
    <row r="3499" spans="1:9" x14ac:dyDescent="0.25">
      <c r="A3499" s="12"/>
      <c r="B3499" s="12"/>
      <c r="C3499" s="12"/>
      <c r="D3499" s="12"/>
      <c r="E3499" s="12"/>
      <c r="F3499" s="12"/>
      <c r="G3499" s="12"/>
      <c r="H3499" s="12"/>
      <c r="I3499" s="12"/>
    </row>
    <row r="3500" spans="1:9" x14ac:dyDescent="0.25">
      <c r="A3500" s="12"/>
      <c r="B3500" s="12"/>
      <c r="C3500" s="12"/>
      <c r="D3500" s="12"/>
      <c r="E3500" s="12"/>
      <c r="F3500" s="12"/>
      <c r="G3500" s="12"/>
      <c r="H3500" s="12"/>
      <c r="I3500" s="12"/>
    </row>
    <row r="3501" spans="1:9" x14ac:dyDescent="0.25">
      <c r="A3501" s="12"/>
      <c r="B3501" s="12"/>
      <c r="C3501" s="12"/>
      <c r="D3501" s="12"/>
      <c r="E3501" s="12"/>
      <c r="F3501" s="12"/>
      <c r="G3501" s="12"/>
      <c r="H3501" s="12"/>
      <c r="I3501" s="12"/>
    </row>
    <row r="3502" spans="1:9" x14ac:dyDescent="0.25">
      <c r="A3502" s="12"/>
      <c r="B3502" s="12"/>
      <c r="C3502" s="12"/>
      <c r="D3502" s="12"/>
      <c r="E3502" s="12"/>
      <c r="F3502" s="12"/>
      <c r="G3502" s="12"/>
      <c r="H3502" s="12"/>
      <c r="I3502" s="12"/>
    </row>
    <row r="3503" spans="1:9" x14ac:dyDescent="0.25">
      <c r="A3503" s="12"/>
      <c r="B3503" s="12"/>
      <c r="C3503" s="12"/>
      <c r="D3503" s="12"/>
      <c r="E3503" s="12"/>
      <c r="F3503" s="12"/>
      <c r="G3503" s="12"/>
      <c r="H3503" s="12"/>
      <c r="I3503" s="12"/>
    </row>
    <row r="3504" spans="1:9" x14ac:dyDescent="0.25">
      <c r="A3504" s="12"/>
      <c r="B3504" s="12"/>
      <c r="C3504" s="12"/>
      <c r="D3504" s="12"/>
      <c r="E3504" s="12"/>
      <c r="F3504" s="12"/>
      <c r="G3504" s="12"/>
      <c r="H3504" s="12"/>
      <c r="I3504" s="12"/>
    </row>
    <row r="3505" spans="1:9" x14ac:dyDescent="0.25">
      <c r="A3505" s="12"/>
      <c r="B3505" s="12"/>
      <c r="C3505" s="12"/>
      <c r="D3505" s="12"/>
      <c r="E3505" s="12"/>
      <c r="F3505" s="12"/>
      <c r="G3505" s="12"/>
      <c r="H3505" s="12"/>
      <c r="I3505" s="12"/>
    </row>
    <row r="3506" spans="1:9" x14ac:dyDescent="0.25">
      <c r="A3506" s="12"/>
      <c r="B3506" s="12"/>
      <c r="C3506" s="12"/>
      <c r="D3506" s="12"/>
      <c r="E3506" s="12"/>
      <c r="F3506" s="12"/>
      <c r="G3506" s="12"/>
      <c r="H3506" s="12"/>
      <c r="I3506" s="12"/>
    </row>
    <row r="3507" spans="1:9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</row>
    <row r="3508" spans="1:9" x14ac:dyDescent="0.25">
      <c r="A3508" s="12"/>
      <c r="B3508" s="12"/>
      <c r="C3508" s="12"/>
      <c r="D3508" s="12"/>
      <c r="E3508" s="12"/>
      <c r="F3508" s="12"/>
      <c r="G3508" s="12"/>
      <c r="H3508" s="12"/>
      <c r="I3508" s="12"/>
    </row>
    <row r="3509" spans="1:9" x14ac:dyDescent="0.25">
      <c r="A3509" s="12"/>
      <c r="B3509" s="12"/>
      <c r="C3509" s="12"/>
      <c r="D3509" s="12"/>
      <c r="E3509" s="12"/>
      <c r="F3509" s="12"/>
      <c r="G3509" s="12"/>
      <c r="H3509" s="12"/>
      <c r="I3509" s="12"/>
    </row>
    <row r="3510" spans="1:9" x14ac:dyDescent="0.25">
      <c r="A3510" s="12"/>
      <c r="B3510" s="12"/>
      <c r="C3510" s="12"/>
      <c r="D3510" s="12"/>
      <c r="E3510" s="12"/>
      <c r="F3510" s="12"/>
      <c r="G3510" s="12"/>
      <c r="H3510" s="12"/>
      <c r="I3510" s="12"/>
    </row>
    <row r="3511" spans="1:9" x14ac:dyDescent="0.25">
      <c r="A3511" s="12"/>
      <c r="B3511" s="12"/>
      <c r="C3511" s="12"/>
      <c r="D3511" s="12"/>
      <c r="E3511" s="12"/>
      <c r="F3511" s="12"/>
      <c r="G3511" s="12"/>
      <c r="H3511" s="12"/>
      <c r="I3511" s="12"/>
    </row>
    <row r="3512" spans="1:9" x14ac:dyDescent="0.25">
      <c r="A3512" s="12"/>
      <c r="B3512" s="12"/>
      <c r="C3512" s="12"/>
      <c r="D3512" s="12"/>
      <c r="E3512" s="12"/>
      <c r="F3512" s="12"/>
      <c r="G3512" s="12"/>
      <c r="H3512" s="12"/>
      <c r="I3512" s="12"/>
    </row>
    <row r="3513" spans="1:9" x14ac:dyDescent="0.25">
      <c r="A3513" s="12"/>
      <c r="B3513" s="12"/>
      <c r="C3513" s="12"/>
      <c r="D3513" s="12"/>
      <c r="E3513" s="12"/>
      <c r="F3513" s="12"/>
      <c r="G3513" s="12"/>
      <c r="H3513" s="12"/>
      <c r="I3513" s="12"/>
    </row>
    <row r="3514" spans="1:9" x14ac:dyDescent="0.25">
      <c r="A3514" s="12"/>
      <c r="B3514" s="12"/>
      <c r="C3514" s="12"/>
      <c r="D3514" s="12"/>
      <c r="E3514" s="12"/>
      <c r="F3514" s="12"/>
      <c r="G3514" s="12"/>
      <c r="H3514" s="12"/>
      <c r="I3514" s="12"/>
    </row>
    <row r="3515" spans="1:9" x14ac:dyDescent="0.25">
      <c r="A3515" s="12"/>
      <c r="B3515" s="12"/>
      <c r="C3515" s="12"/>
      <c r="D3515" s="12"/>
      <c r="E3515" s="12"/>
      <c r="F3515" s="12"/>
      <c r="G3515" s="12"/>
      <c r="H3515" s="12"/>
      <c r="I3515" s="12"/>
    </row>
    <row r="3516" spans="1:9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</row>
    <row r="3517" spans="1:9" x14ac:dyDescent="0.25">
      <c r="A3517" s="12"/>
      <c r="B3517" s="12"/>
      <c r="C3517" s="12"/>
      <c r="D3517" s="12"/>
      <c r="E3517" s="12"/>
      <c r="F3517" s="12"/>
      <c r="G3517" s="12"/>
      <c r="H3517" s="12"/>
      <c r="I3517" s="12"/>
    </row>
    <row r="3518" spans="1:9" x14ac:dyDescent="0.25">
      <c r="A3518" s="12"/>
      <c r="B3518" s="12"/>
      <c r="C3518" s="12"/>
      <c r="D3518" s="12"/>
      <c r="E3518" s="12"/>
      <c r="F3518" s="12"/>
      <c r="G3518" s="12"/>
      <c r="H3518" s="12"/>
      <c r="I3518" s="12"/>
    </row>
    <row r="3519" spans="1:9" x14ac:dyDescent="0.25">
      <c r="A3519" s="12"/>
      <c r="B3519" s="12"/>
      <c r="C3519" s="12"/>
      <c r="D3519" s="12"/>
      <c r="E3519" s="12"/>
      <c r="F3519" s="12"/>
      <c r="G3519" s="12"/>
      <c r="H3519" s="12"/>
      <c r="I3519" s="12"/>
    </row>
    <row r="3520" spans="1:9" x14ac:dyDescent="0.25">
      <c r="A3520" s="12"/>
      <c r="B3520" s="12"/>
      <c r="C3520" s="12"/>
      <c r="D3520" s="12"/>
      <c r="E3520" s="12"/>
      <c r="F3520" s="12"/>
      <c r="G3520" s="12"/>
      <c r="H3520" s="12"/>
      <c r="I3520" s="12"/>
    </row>
    <row r="3521" spans="1:9" x14ac:dyDescent="0.25">
      <c r="A3521" s="12"/>
      <c r="B3521" s="12"/>
      <c r="C3521" s="12"/>
      <c r="D3521" s="12"/>
      <c r="E3521" s="12"/>
      <c r="F3521" s="12"/>
      <c r="G3521" s="12"/>
      <c r="H3521" s="12"/>
      <c r="I3521" s="12"/>
    </row>
    <row r="3522" spans="1:9" x14ac:dyDescent="0.25">
      <c r="A3522" s="12"/>
      <c r="B3522" s="12"/>
      <c r="C3522" s="12"/>
      <c r="D3522" s="12"/>
      <c r="E3522" s="12"/>
      <c r="F3522" s="12"/>
      <c r="G3522" s="12"/>
      <c r="H3522" s="12"/>
      <c r="I3522" s="12"/>
    </row>
    <row r="3523" spans="1:9" x14ac:dyDescent="0.25">
      <c r="A3523" s="12"/>
      <c r="B3523" s="12"/>
      <c r="C3523" s="12"/>
      <c r="D3523" s="12"/>
      <c r="E3523" s="12"/>
      <c r="F3523" s="12"/>
      <c r="G3523" s="12"/>
      <c r="H3523" s="12"/>
      <c r="I3523" s="12"/>
    </row>
    <row r="3524" spans="1:9" x14ac:dyDescent="0.25">
      <c r="A3524" s="12"/>
      <c r="B3524" s="12"/>
      <c r="C3524" s="12"/>
      <c r="D3524" s="12"/>
      <c r="E3524" s="12"/>
      <c r="F3524" s="12"/>
      <c r="G3524" s="12"/>
      <c r="H3524" s="12"/>
      <c r="I3524" s="12"/>
    </row>
    <row r="3525" spans="1:9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</row>
    <row r="3526" spans="1:9" x14ac:dyDescent="0.25">
      <c r="A3526" s="12"/>
      <c r="B3526" s="12"/>
      <c r="C3526" s="12"/>
      <c r="D3526" s="12"/>
      <c r="E3526" s="12"/>
      <c r="F3526" s="12"/>
      <c r="G3526" s="12"/>
      <c r="H3526" s="12"/>
      <c r="I3526" s="12"/>
    </row>
    <row r="3527" spans="1:9" x14ac:dyDescent="0.25">
      <c r="A3527" s="12"/>
      <c r="B3527" s="12"/>
      <c r="C3527" s="12"/>
      <c r="D3527" s="12"/>
      <c r="E3527" s="12"/>
      <c r="F3527" s="12"/>
      <c r="G3527" s="12"/>
      <c r="H3527" s="12"/>
      <c r="I3527" s="12"/>
    </row>
    <row r="3528" spans="1:9" x14ac:dyDescent="0.25">
      <c r="A3528" s="12"/>
      <c r="B3528" s="12"/>
      <c r="C3528" s="12"/>
      <c r="D3528" s="12"/>
      <c r="E3528" s="12"/>
      <c r="F3528" s="12"/>
      <c r="G3528" s="12"/>
      <c r="H3528" s="12"/>
      <c r="I3528" s="12"/>
    </row>
    <row r="3529" spans="1:9" x14ac:dyDescent="0.25">
      <c r="A3529" s="12"/>
      <c r="B3529" s="12"/>
      <c r="C3529" s="12"/>
      <c r="D3529" s="12"/>
      <c r="E3529" s="12"/>
      <c r="F3529" s="12"/>
      <c r="G3529" s="12"/>
      <c r="H3529" s="12"/>
      <c r="I3529" s="12"/>
    </row>
    <row r="3530" spans="1:9" x14ac:dyDescent="0.25">
      <c r="A3530" s="12"/>
      <c r="B3530" s="12"/>
      <c r="C3530" s="12"/>
      <c r="D3530" s="12"/>
      <c r="E3530" s="12"/>
      <c r="F3530" s="12"/>
      <c r="G3530" s="12"/>
      <c r="H3530" s="12"/>
      <c r="I3530" s="12"/>
    </row>
    <row r="3531" spans="1:9" x14ac:dyDescent="0.25">
      <c r="A3531" s="12"/>
      <c r="B3531" s="12"/>
      <c r="C3531" s="12"/>
      <c r="D3531" s="12"/>
      <c r="E3531" s="12"/>
      <c r="F3531" s="12"/>
      <c r="G3531" s="12"/>
      <c r="H3531" s="12"/>
      <c r="I3531" s="12"/>
    </row>
    <row r="3532" spans="1:9" x14ac:dyDescent="0.25">
      <c r="A3532" s="12"/>
      <c r="B3532" s="12"/>
      <c r="C3532" s="12"/>
      <c r="D3532" s="12"/>
      <c r="E3532" s="12"/>
      <c r="F3532" s="12"/>
      <c r="G3532" s="12"/>
      <c r="H3532" s="12"/>
      <c r="I3532" s="12"/>
    </row>
    <row r="3533" spans="1:9" x14ac:dyDescent="0.25">
      <c r="A3533" s="12"/>
      <c r="B3533" s="12"/>
      <c r="C3533" s="12"/>
      <c r="D3533" s="12"/>
      <c r="E3533" s="12"/>
      <c r="F3533" s="12"/>
      <c r="G3533" s="12"/>
      <c r="H3533" s="12"/>
      <c r="I3533" s="12"/>
    </row>
    <row r="3534" spans="1:9" x14ac:dyDescent="0.25">
      <c r="A3534" s="12"/>
      <c r="B3534" s="12"/>
      <c r="C3534" s="12"/>
      <c r="D3534" s="12"/>
      <c r="E3534" s="12"/>
      <c r="F3534" s="12"/>
      <c r="G3534" s="12"/>
      <c r="H3534" s="12"/>
      <c r="I3534" s="12"/>
    </row>
    <row r="3535" spans="1:9" x14ac:dyDescent="0.25">
      <c r="A3535" s="12"/>
      <c r="B3535" s="12"/>
      <c r="C3535" s="12"/>
      <c r="D3535" s="12"/>
      <c r="E3535" s="12"/>
      <c r="F3535" s="12"/>
      <c r="G3535" s="12"/>
      <c r="H3535" s="12"/>
      <c r="I3535" s="12"/>
    </row>
    <row r="3536" spans="1:9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</row>
    <row r="3537" spans="1:9" x14ac:dyDescent="0.25">
      <c r="A3537" s="12"/>
      <c r="B3537" s="12"/>
      <c r="C3537" s="12"/>
      <c r="D3537" s="12"/>
      <c r="E3537" s="12"/>
      <c r="F3537" s="12"/>
      <c r="G3537" s="12"/>
      <c r="H3537" s="12"/>
      <c r="I3537" s="12"/>
    </row>
    <row r="3538" spans="1:9" x14ac:dyDescent="0.25">
      <c r="A3538" s="12"/>
      <c r="B3538" s="12"/>
      <c r="C3538" s="12"/>
      <c r="D3538" s="12"/>
      <c r="E3538" s="12"/>
      <c r="F3538" s="12"/>
      <c r="G3538" s="12"/>
      <c r="H3538" s="12"/>
      <c r="I3538" s="12"/>
    </row>
    <row r="3539" spans="1:9" x14ac:dyDescent="0.25">
      <c r="A3539" s="12"/>
      <c r="B3539" s="12"/>
      <c r="C3539" s="12"/>
      <c r="D3539" s="12"/>
      <c r="E3539" s="12"/>
      <c r="F3539" s="12"/>
      <c r="G3539" s="12"/>
      <c r="H3539" s="12"/>
      <c r="I3539" s="12"/>
    </row>
    <row r="3540" spans="1:9" x14ac:dyDescent="0.25">
      <c r="A3540" s="12"/>
      <c r="B3540" s="12"/>
      <c r="C3540" s="12"/>
      <c r="D3540" s="12"/>
      <c r="E3540" s="12"/>
      <c r="F3540" s="12"/>
      <c r="G3540" s="12"/>
      <c r="H3540" s="12"/>
      <c r="I3540" s="12"/>
    </row>
    <row r="3541" spans="1:9" x14ac:dyDescent="0.25">
      <c r="A3541" s="12"/>
      <c r="B3541" s="12"/>
      <c r="C3541" s="12"/>
      <c r="D3541" s="12"/>
      <c r="E3541" s="12"/>
      <c r="F3541" s="12"/>
      <c r="G3541" s="12"/>
      <c r="H3541" s="12"/>
      <c r="I3541" s="12"/>
    </row>
    <row r="3542" spans="1:9" x14ac:dyDescent="0.25">
      <c r="A3542" s="12"/>
      <c r="B3542" s="12"/>
      <c r="C3542" s="12"/>
      <c r="D3542" s="12"/>
      <c r="E3542" s="12"/>
      <c r="F3542" s="12"/>
      <c r="G3542" s="12"/>
      <c r="H3542" s="12"/>
      <c r="I3542" s="12"/>
    </row>
    <row r="3543" spans="1:9" x14ac:dyDescent="0.25">
      <c r="A3543" s="12"/>
      <c r="B3543" s="12"/>
      <c r="C3543" s="12"/>
      <c r="D3543" s="12"/>
      <c r="E3543" s="12"/>
      <c r="F3543" s="12"/>
      <c r="G3543" s="12"/>
      <c r="H3543" s="12"/>
      <c r="I3543" s="12"/>
    </row>
    <row r="3544" spans="1:9" x14ac:dyDescent="0.25">
      <c r="A3544" s="12"/>
      <c r="B3544" s="12"/>
      <c r="C3544" s="12"/>
      <c r="D3544" s="12"/>
      <c r="E3544" s="12"/>
      <c r="F3544" s="12"/>
      <c r="G3544" s="12"/>
      <c r="H3544" s="12"/>
      <c r="I3544" s="12"/>
    </row>
    <row r="3545" spans="1:9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</row>
    <row r="3546" spans="1:9" x14ac:dyDescent="0.25">
      <c r="A3546" s="12"/>
      <c r="B3546" s="12"/>
      <c r="C3546" s="12"/>
      <c r="D3546" s="12"/>
      <c r="E3546" s="12"/>
      <c r="F3546" s="12"/>
      <c r="G3546" s="12"/>
      <c r="H3546" s="12"/>
      <c r="I3546" s="12"/>
    </row>
    <row r="3547" spans="1:9" x14ac:dyDescent="0.25">
      <c r="A3547" s="12"/>
      <c r="B3547" s="12"/>
      <c r="C3547" s="12"/>
      <c r="D3547" s="12"/>
      <c r="E3547" s="12"/>
      <c r="F3547" s="12"/>
      <c r="G3547" s="12"/>
      <c r="H3547" s="12"/>
      <c r="I3547" s="12"/>
    </row>
    <row r="3548" spans="1:9" x14ac:dyDescent="0.25">
      <c r="A3548" s="12"/>
      <c r="B3548" s="12"/>
      <c r="C3548" s="12"/>
      <c r="D3548" s="12"/>
      <c r="E3548" s="12"/>
      <c r="F3548" s="12"/>
      <c r="G3548" s="12"/>
      <c r="H3548" s="12"/>
      <c r="I3548" s="12"/>
    </row>
    <row r="3549" spans="1:9" x14ac:dyDescent="0.25">
      <c r="A3549" s="12"/>
      <c r="B3549" s="12"/>
      <c r="C3549" s="12"/>
      <c r="D3549" s="12"/>
      <c r="E3549" s="12"/>
      <c r="F3549" s="12"/>
      <c r="G3549" s="12"/>
      <c r="H3549" s="12"/>
      <c r="I3549" s="12"/>
    </row>
    <row r="3550" spans="1:9" x14ac:dyDescent="0.25">
      <c r="A3550" s="12"/>
      <c r="B3550" s="12"/>
      <c r="C3550" s="12"/>
      <c r="D3550" s="12"/>
      <c r="E3550" s="12"/>
      <c r="F3550" s="12"/>
      <c r="G3550" s="12"/>
      <c r="H3550" s="12"/>
      <c r="I3550" s="12"/>
    </row>
    <row r="3551" spans="1:9" x14ac:dyDescent="0.25">
      <c r="A3551" s="12"/>
      <c r="B3551" s="12"/>
      <c r="C3551" s="12"/>
      <c r="D3551" s="12"/>
      <c r="E3551" s="12"/>
      <c r="F3551" s="12"/>
      <c r="G3551" s="12"/>
      <c r="H3551" s="12"/>
      <c r="I3551" s="12"/>
    </row>
    <row r="3552" spans="1:9" x14ac:dyDescent="0.25">
      <c r="A3552" s="12"/>
      <c r="B3552" s="12"/>
      <c r="C3552" s="12"/>
      <c r="D3552" s="12"/>
      <c r="E3552" s="12"/>
      <c r="F3552" s="12"/>
      <c r="G3552" s="12"/>
      <c r="H3552" s="12"/>
      <c r="I3552" s="12"/>
    </row>
    <row r="3553" spans="1:9" x14ac:dyDescent="0.25">
      <c r="A3553" s="12"/>
      <c r="B3553" s="12"/>
      <c r="C3553" s="12"/>
      <c r="D3553" s="12"/>
      <c r="E3553" s="12"/>
      <c r="F3553" s="12"/>
      <c r="G3553" s="12"/>
      <c r="H3553" s="12"/>
      <c r="I3553" s="12"/>
    </row>
    <row r="3554" spans="1:9" x14ac:dyDescent="0.25">
      <c r="A3554" s="12"/>
      <c r="B3554" s="12"/>
      <c r="C3554" s="12"/>
      <c r="D3554" s="12"/>
      <c r="E3554" s="12"/>
      <c r="F3554" s="12"/>
      <c r="G3554" s="12"/>
      <c r="H3554" s="12"/>
      <c r="I3554" s="12"/>
    </row>
    <row r="3555" spans="1:9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</row>
    <row r="3556" spans="1:9" x14ac:dyDescent="0.25">
      <c r="A3556" s="12"/>
      <c r="B3556" s="12"/>
      <c r="C3556" s="12"/>
      <c r="D3556" s="12"/>
      <c r="E3556" s="12"/>
      <c r="F3556" s="12"/>
      <c r="G3556" s="12"/>
      <c r="H3556" s="12"/>
      <c r="I3556" s="12"/>
    </row>
    <row r="3557" spans="1:9" x14ac:dyDescent="0.25">
      <c r="A3557" s="12"/>
      <c r="B3557" s="12"/>
      <c r="C3557" s="12"/>
      <c r="D3557" s="12"/>
      <c r="E3557" s="12"/>
      <c r="F3557" s="12"/>
      <c r="G3557" s="12"/>
      <c r="H3557" s="12"/>
      <c r="I3557" s="12"/>
    </row>
    <row r="3558" spans="1:9" x14ac:dyDescent="0.25">
      <c r="A3558" s="12"/>
      <c r="B3558" s="12"/>
      <c r="C3558" s="12"/>
      <c r="D3558" s="12"/>
      <c r="E3558" s="12"/>
      <c r="F3558" s="12"/>
      <c r="G3558" s="12"/>
      <c r="H3558" s="12"/>
      <c r="I3558" s="12"/>
    </row>
    <row r="3559" spans="1:9" x14ac:dyDescent="0.25">
      <c r="A3559" s="12"/>
      <c r="B3559" s="12"/>
      <c r="C3559" s="12"/>
      <c r="D3559" s="12"/>
      <c r="E3559" s="12"/>
      <c r="F3559" s="12"/>
      <c r="G3559" s="12"/>
      <c r="H3559" s="12"/>
      <c r="I3559" s="12"/>
    </row>
    <row r="3560" spans="1:9" x14ac:dyDescent="0.25">
      <c r="A3560" s="12"/>
      <c r="B3560" s="12"/>
      <c r="C3560" s="12"/>
      <c r="D3560" s="12"/>
      <c r="E3560" s="12"/>
      <c r="F3560" s="12"/>
      <c r="G3560" s="12"/>
      <c r="H3560" s="12"/>
      <c r="I3560" s="12"/>
    </row>
    <row r="3561" spans="1:9" x14ac:dyDescent="0.25">
      <c r="A3561" s="12"/>
      <c r="B3561" s="12"/>
      <c r="C3561" s="12"/>
      <c r="D3561" s="12"/>
      <c r="E3561" s="12"/>
      <c r="F3561" s="12"/>
      <c r="G3561" s="12"/>
      <c r="H3561" s="12"/>
      <c r="I3561" s="12"/>
    </row>
    <row r="3562" spans="1:9" x14ac:dyDescent="0.25">
      <c r="A3562" s="12"/>
      <c r="B3562" s="12"/>
      <c r="C3562" s="12"/>
      <c r="D3562" s="12"/>
      <c r="E3562" s="12"/>
      <c r="F3562" s="12"/>
      <c r="G3562" s="12"/>
      <c r="H3562" s="12"/>
      <c r="I3562" s="12"/>
    </row>
    <row r="3563" spans="1:9" x14ac:dyDescent="0.25">
      <c r="A3563" s="12"/>
      <c r="B3563" s="12"/>
      <c r="C3563" s="12"/>
      <c r="D3563" s="12"/>
      <c r="E3563" s="12"/>
      <c r="F3563" s="12"/>
      <c r="G3563" s="12"/>
      <c r="H3563" s="12"/>
      <c r="I3563" s="12"/>
    </row>
    <row r="3564" spans="1:9" x14ac:dyDescent="0.25">
      <c r="A3564" s="12"/>
      <c r="B3564" s="12"/>
      <c r="C3564" s="12"/>
      <c r="D3564" s="12"/>
      <c r="E3564" s="12"/>
      <c r="F3564" s="12"/>
      <c r="G3564" s="12"/>
      <c r="H3564" s="12"/>
      <c r="I3564" s="12"/>
    </row>
    <row r="3565" spans="1:9" x14ac:dyDescent="0.25">
      <c r="A3565" s="12"/>
      <c r="B3565" s="12"/>
      <c r="C3565" s="12"/>
      <c r="D3565" s="12"/>
      <c r="E3565" s="12"/>
      <c r="F3565" s="12"/>
      <c r="G3565" s="12"/>
      <c r="H3565" s="12"/>
      <c r="I3565" s="12"/>
    </row>
    <row r="3566" spans="1:9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</row>
    <row r="3567" spans="1:9" x14ac:dyDescent="0.25">
      <c r="A3567" s="12"/>
      <c r="B3567" s="12"/>
      <c r="C3567" s="12"/>
      <c r="D3567" s="12"/>
      <c r="E3567" s="12"/>
      <c r="F3567" s="12"/>
      <c r="G3567" s="12"/>
      <c r="H3567" s="12"/>
      <c r="I3567" s="12"/>
    </row>
    <row r="3568" spans="1:9" x14ac:dyDescent="0.25">
      <c r="A3568" s="12"/>
      <c r="B3568" s="12"/>
      <c r="C3568" s="12"/>
      <c r="D3568" s="12"/>
      <c r="E3568" s="12"/>
      <c r="F3568" s="12"/>
      <c r="G3568" s="12"/>
      <c r="H3568" s="12"/>
      <c r="I3568" s="12"/>
    </row>
    <row r="3569" spans="1:9" x14ac:dyDescent="0.25">
      <c r="A3569" s="12"/>
      <c r="B3569" s="12"/>
      <c r="C3569" s="12"/>
      <c r="D3569" s="12"/>
      <c r="E3569" s="12"/>
      <c r="F3569" s="12"/>
      <c r="G3569" s="12"/>
      <c r="H3569" s="12"/>
      <c r="I3569" s="12"/>
    </row>
    <row r="3570" spans="1:9" x14ac:dyDescent="0.25">
      <c r="A3570" s="12"/>
      <c r="B3570" s="12"/>
      <c r="C3570" s="12"/>
      <c r="D3570" s="12"/>
      <c r="E3570" s="12"/>
      <c r="F3570" s="12"/>
      <c r="G3570" s="12"/>
      <c r="H3570" s="12"/>
      <c r="I3570" s="12"/>
    </row>
    <row r="3571" spans="1:9" x14ac:dyDescent="0.25">
      <c r="A3571" s="12"/>
      <c r="B3571" s="12"/>
      <c r="C3571" s="12"/>
      <c r="D3571" s="12"/>
      <c r="E3571" s="12"/>
      <c r="F3571" s="12"/>
      <c r="G3571" s="12"/>
      <c r="H3571" s="12"/>
      <c r="I3571" s="12"/>
    </row>
    <row r="3572" spans="1:9" x14ac:dyDescent="0.25">
      <c r="A3572" s="12"/>
      <c r="B3572" s="12"/>
      <c r="C3572" s="12"/>
      <c r="D3572" s="12"/>
      <c r="E3572" s="12"/>
      <c r="F3572" s="12"/>
      <c r="G3572" s="12"/>
      <c r="H3572" s="12"/>
      <c r="I3572" s="12"/>
    </row>
    <row r="3573" spans="1:9" x14ac:dyDescent="0.25">
      <c r="A3573" s="12"/>
      <c r="B3573" s="12"/>
      <c r="C3573" s="12"/>
      <c r="D3573" s="12"/>
      <c r="E3573" s="12"/>
      <c r="F3573" s="12"/>
      <c r="G3573" s="12"/>
      <c r="H3573" s="12"/>
      <c r="I3573" s="12"/>
    </row>
    <row r="3574" spans="1:9" x14ac:dyDescent="0.25">
      <c r="A3574" s="12"/>
      <c r="B3574" s="12"/>
      <c r="C3574" s="12"/>
      <c r="D3574" s="12"/>
      <c r="E3574" s="12"/>
      <c r="F3574" s="12"/>
      <c r="G3574" s="12"/>
      <c r="H3574" s="12"/>
      <c r="I3574" s="12"/>
    </row>
    <row r="3575" spans="1:9" x14ac:dyDescent="0.25">
      <c r="A3575" s="12"/>
      <c r="B3575" s="12"/>
      <c r="C3575" s="12"/>
      <c r="D3575" s="12"/>
      <c r="E3575" s="12"/>
      <c r="F3575" s="12"/>
      <c r="G3575" s="12"/>
      <c r="H3575" s="12"/>
      <c r="I3575" s="12"/>
    </row>
    <row r="3576" spans="1:9" x14ac:dyDescent="0.25">
      <c r="A3576" s="12"/>
      <c r="B3576" s="12"/>
      <c r="C3576" s="12"/>
      <c r="D3576" s="12"/>
      <c r="E3576" s="12"/>
      <c r="F3576" s="12"/>
      <c r="G3576" s="12"/>
      <c r="H3576" s="12"/>
      <c r="I3576" s="12"/>
    </row>
    <row r="3577" spans="1:9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</row>
    <row r="3578" spans="1:9" x14ac:dyDescent="0.25">
      <c r="A3578" s="12"/>
      <c r="B3578" s="12"/>
      <c r="C3578" s="12"/>
      <c r="D3578" s="12"/>
      <c r="E3578" s="12"/>
      <c r="F3578" s="12"/>
      <c r="G3578" s="12"/>
      <c r="H3578" s="12"/>
      <c r="I3578" s="12"/>
    </row>
    <row r="3579" spans="1:9" x14ac:dyDescent="0.25">
      <c r="A3579" s="12"/>
      <c r="B3579" s="12"/>
      <c r="C3579" s="12"/>
      <c r="D3579" s="12"/>
      <c r="E3579" s="12"/>
      <c r="F3579" s="12"/>
      <c r="G3579" s="12"/>
      <c r="H3579" s="12"/>
      <c r="I3579" s="12"/>
    </row>
    <row r="3580" spans="1:9" x14ac:dyDescent="0.25">
      <c r="A3580" s="12"/>
      <c r="B3580" s="12"/>
      <c r="C3580" s="12"/>
      <c r="D3580" s="12"/>
      <c r="E3580" s="12"/>
      <c r="F3580" s="12"/>
      <c r="G3580" s="12"/>
      <c r="H3580" s="12"/>
      <c r="I3580" s="12"/>
    </row>
    <row r="3581" spans="1:9" x14ac:dyDescent="0.25">
      <c r="A3581" s="12"/>
      <c r="B3581" s="12"/>
      <c r="C3581" s="12"/>
      <c r="D3581" s="12"/>
      <c r="E3581" s="12"/>
      <c r="F3581" s="12"/>
      <c r="G3581" s="12"/>
      <c r="H3581" s="12"/>
      <c r="I3581" s="12"/>
    </row>
    <row r="3582" spans="1:9" x14ac:dyDescent="0.25">
      <c r="A3582" s="12"/>
      <c r="B3582" s="12"/>
      <c r="C3582" s="12"/>
      <c r="D3582" s="12"/>
      <c r="E3582" s="12"/>
      <c r="F3582" s="12"/>
      <c r="G3582" s="12"/>
      <c r="H3582" s="12"/>
      <c r="I3582" s="12"/>
    </row>
    <row r="3583" spans="1:9" x14ac:dyDescent="0.25">
      <c r="A3583" s="12"/>
      <c r="B3583" s="12"/>
      <c r="C3583" s="12"/>
      <c r="D3583" s="12"/>
      <c r="E3583" s="12"/>
      <c r="F3583" s="12"/>
      <c r="G3583" s="12"/>
      <c r="H3583" s="12"/>
      <c r="I3583" s="12"/>
    </row>
    <row r="3584" spans="1:9" x14ac:dyDescent="0.25">
      <c r="A3584" s="12"/>
      <c r="B3584" s="12"/>
      <c r="C3584" s="12"/>
      <c r="D3584" s="12"/>
      <c r="E3584" s="12"/>
      <c r="F3584" s="12"/>
      <c r="G3584" s="12"/>
      <c r="H3584" s="12"/>
      <c r="I3584" s="12"/>
    </row>
    <row r="3585" spans="1:9" x14ac:dyDescent="0.25">
      <c r="A3585" s="12"/>
      <c r="B3585" s="12"/>
      <c r="C3585" s="12"/>
      <c r="D3585" s="12"/>
      <c r="E3585" s="12"/>
      <c r="F3585" s="12"/>
      <c r="G3585" s="12"/>
      <c r="H3585" s="12"/>
      <c r="I3585" s="12"/>
    </row>
    <row r="3586" spans="1:9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</row>
    <row r="3587" spans="1:9" x14ac:dyDescent="0.25">
      <c r="A3587" s="12"/>
      <c r="B3587" s="12"/>
      <c r="C3587" s="12"/>
      <c r="D3587" s="12"/>
      <c r="E3587" s="12"/>
      <c r="F3587" s="12"/>
      <c r="G3587" s="12"/>
      <c r="H3587" s="12"/>
      <c r="I3587" s="12"/>
    </row>
    <row r="3588" spans="1:9" x14ac:dyDescent="0.25">
      <c r="A3588" s="12"/>
      <c r="B3588" s="12"/>
      <c r="C3588" s="12"/>
      <c r="D3588" s="12"/>
      <c r="E3588" s="12"/>
      <c r="F3588" s="12"/>
      <c r="G3588" s="12"/>
      <c r="H3588" s="12"/>
      <c r="I3588" s="12"/>
    </row>
    <row r="3589" spans="1:9" x14ac:dyDescent="0.25">
      <c r="A3589" s="12"/>
      <c r="B3589" s="12"/>
      <c r="C3589" s="12"/>
      <c r="D3589" s="12"/>
      <c r="E3589" s="12"/>
      <c r="F3589" s="12"/>
      <c r="G3589" s="12"/>
      <c r="H3589" s="12"/>
      <c r="I3589" s="12"/>
    </row>
    <row r="3590" spans="1:9" x14ac:dyDescent="0.25">
      <c r="A3590" s="12"/>
      <c r="B3590" s="12"/>
      <c r="C3590" s="12"/>
      <c r="D3590" s="12"/>
      <c r="E3590" s="12"/>
      <c r="F3590" s="12"/>
      <c r="G3590" s="12"/>
      <c r="H3590" s="12"/>
      <c r="I3590" s="12"/>
    </row>
    <row r="3591" spans="1:9" x14ac:dyDescent="0.25">
      <c r="A3591" s="12"/>
      <c r="B3591" s="12"/>
      <c r="C3591" s="12"/>
      <c r="D3591" s="12"/>
      <c r="E3591" s="12"/>
      <c r="F3591" s="12"/>
      <c r="G3591" s="12"/>
      <c r="H3591" s="12"/>
      <c r="I3591" s="12"/>
    </row>
    <row r="3592" spans="1:9" x14ac:dyDescent="0.25">
      <c r="A3592" s="12"/>
      <c r="B3592" s="12"/>
      <c r="C3592" s="12"/>
      <c r="D3592" s="12"/>
      <c r="E3592" s="12"/>
      <c r="F3592" s="12"/>
      <c r="G3592" s="12"/>
      <c r="H3592" s="12"/>
      <c r="I3592" s="12"/>
    </row>
    <row r="3593" spans="1:9" x14ac:dyDescent="0.25">
      <c r="A3593" s="12"/>
      <c r="B3593" s="12"/>
      <c r="C3593" s="12"/>
      <c r="D3593" s="12"/>
      <c r="E3593" s="12"/>
      <c r="F3593" s="12"/>
      <c r="G3593" s="12"/>
      <c r="H3593" s="12"/>
      <c r="I3593" s="12"/>
    </row>
    <row r="3594" spans="1:9" x14ac:dyDescent="0.25">
      <c r="A3594" s="12"/>
      <c r="B3594" s="12"/>
      <c r="C3594" s="12"/>
      <c r="D3594" s="12"/>
      <c r="E3594" s="12"/>
      <c r="F3594" s="12"/>
      <c r="G3594" s="12"/>
      <c r="H3594" s="12"/>
      <c r="I3594" s="12"/>
    </row>
    <row r="3595" spans="1:9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</row>
    <row r="3596" spans="1:9" x14ac:dyDescent="0.25">
      <c r="A3596" s="12"/>
      <c r="B3596" s="12"/>
      <c r="C3596" s="12"/>
      <c r="D3596" s="12"/>
      <c r="E3596" s="12"/>
      <c r="F3596" s="12"/>
      <c r="G3596" s="12"/>
      <c r="H3596" s="12"/>
      <c r="I3596" s="12"/>
    </row>
    <row r="3597" spans="1:9" x14ac:dyDescent="0.25">
      <c r="A3597" s="12"/>
      <c r="B3597" s="12"/>
      <c r="C3597" s="12"/>
      <c r="D3597" s="12"/>
      <c r="E3597" s="12"/>
      <c r="F3597" s="12"/>
      <c r="G3597" s="12"/>
      <c r="H3597" s="12"/>
      <c r="I3597" s="12"/>
    </row>
    <row r="3598" spans="1:9" x14ac:dyDescent="0.25">
      <c r="A3598" s="12"/>
      <c r="B3598" s="12"/>
      <c r="C3598" s="12"/>
      <c r="D3598" s="12"/>
      <c r="E3598" s="12"/>
      <c r="F3598" s="12"/>
      <c r="G3598" s="12"/>
      <c r="H3598" s="12"/>
      <c r="I3598" s="12"/>
    </row>
    <row r="3599" spans="1:9" x14ac:dyDescent="0.25">
      <c r="A3599" s="12"/>
      <c r="B3599" s="12"/>
      <c r="C3599" s="12"/>
      <c r="D3599" s="12"/>
      <c r="E3599" s="12"/>
      <c r="F3599" s="12"/>
      <c r="G3599" s="12"/>
      <c r="H3599" s="12"/>
      <c r="I3599" s="12"/>
    </row>
    <row r="3600" spans="1:9" x14ac:dyDescent="0.25">
      <c r="A3600" s="12"/>
      <c r="B3600" s="12"/>
      <c r="C3600" s="12"/>
      <c r="D3600" s="12"/>
      <c r="E3600" s="12"/>
      <c r="F3600" s="12"/>
      <c r="G3600" s="12"/>
      <c r="H3600" s="12"/>
      <c r="I3600" s="12"/>
    </row>
    <row r="3601" spans="1:9" x14ac:dyDescent="0.25">
      <c r="A3601" s="12"/>
      <c r="B3601" s="12"/>
      <c r="C3601" s="12"/>
      <c r="D3601" s="12"/>
      <c r="E3601" s="12"/>
      <c r="F3601" s="12"/>
      <c r="G3601" s="12"/>
      <c r="H3601" s="12"/>
      <c r="I3601" s="12"/>
    </row>
    <row r="3602" spans="1:9" x14ac:dyDescent="0.25">
      <c r="A3602" s="12"/>
      <c r="B3602" s="12"/>
      <c r="C3602" s="12"/>
      <c r="D3602" s="12"/>
      <c r="E3602" s="12"/>
      <c r="F3602" s="12"/>
      <c r="G3602" s="12"/>
      <c r="H3602" s="12"/>
      <c r="I3602" s="12"/>
    </row>
    <row r="3603" spans="1:9" x14ac:dyDescent="0.25">
      <c r="A3603" s="12"/>
      <c r="B3603" s="12"/>
      <c r="C3603" s="12"/>
      <c r="D3603" s="12"/>
      <c r="E3603" s="12"/>
      <c r="F3603" s="12"/>
      <c r="G3603" s="12"/>
      <c r="H3603" s="12"/>
      <c r="I3603" s="12"/>
    </row>
    <row r="3604" spans="1:9" x14ac:dyDescent="0.25">
      <c r="A3604" s="12"/>
      <c r="B3604" s="12"/>
      <c r="C3604" s="12"/>
      <c r="D3604" s="12"/>
      <c r="E3604" s="12"/>
      <c r="F3604" s="12"/>
      <c r="G3604" s="12"/>
      <c r="H3604" s="12"/>
      <c r="I3604" s="12"/>
    </row>
    <row r="3605" spans="1:9" x14ac:dyDescent="0.25">
      <c r="A3605" s="12"/>
      <c r="B3605" s="12"/>
      <c r="C3605" s="12"/>
      <c r="D3605" s="12"/>
      <c r="E3605" s="12"/>
      <c r="F3605" s="12"/>
      <c r="G3605" s="12"/>
      <c r="H3605" s="12"/>
      <c r="I3605" s="12"/>
    </row>
    <row r="3606" spans="1:9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</row>
    <row r="3607" spans="1:9" x14ac:dyDescent="0.25">
      <c r="A3607" s="12"/>
      <c r="B3607" s="12"/>
      <c r="C3607" s="12"/>
      <c r="D3607" s="12"/>
      <c r="E3607" s="12"/>
      <c r="F3607" s="12"/>
      <c r="G3607" s="12"/>
      <c r="H3607" s="12"/>
      <c r="I3607" s="12"/>
    </row>
    <row r="3608" spans="1:9" x14ac:dyDescent="0.25">
      <c r="A3608" s="12"/>
      <c r="B3608" s="12"/>
      <c r="C3608" s="12"/>
      <c r="D3608" s="12"/>
      <c r="E3608" s="12"/>
      <c r="F3608" s="12"/>
      <c r="G3608" s="12"/>
      <c r="H3608" s="12"/>
      <c r="I3608" s="12"/>
    </row>
    <row r="3609" spans="1:9" x14ac:dyDescent="0.25">
      <c r="A3609" s="12"/>
      <c r="B3609" s="12"/>
      <c r="C3609" s="12"/>
      <c r="D3609" s="12"/>
      <c r="E3609" s="12"/>
      <c r="F3609" s="12"/>
      <c r="G3609" s="12"/>
      <c r="H3609" s="12"/>
      <c r="I3609" s="12"/>
    </row>
    <row r="3610" spans="1:9" x14ac:dyDescent="0.25">
      <c r="A3610" s="12"/>
      <c r="B3610" s="12"/>
      <c r="C3610" s="12"/>
      <c r="D3610" s="12"/>
      <c r="E3610" s="12"/>
      <c r="F3610" s="12"/>
      <c r="G3610" s="12"/>
      <c r="H3610" s="12"/>
      <c r="I3610" s="12"/>
    </row>
    <row r="3611" spans="1:9" x14ac:dyDescent="0.25">
      <c r="A3611" s="12"/>
      <c r="B3611" s="12"/>
      <c r="C3611" s="12"/>
      <c r="D3611" s="12"/>
      <c r="E3611" s="12"/>
      <c r="F3611" s="12"/>
      <c r="G3611" s="12"/>
      <c r="H3611" s="12"/>
      <c r="I3611" s="12"/>
    </row>
    <row r="3612" spans="1:9" x14ac:dyDescent="0.25">
      <c r="A3612" s="12"/>
      <c r="B3612" s="12"/>
      <c r="C3612" s="12"/>
      <c r="D3612" s="12"/>
      <c r="E3612" s="12"/>
      <c r="F3612" s="12"/>
      <c r="G3612" s="12"/>
      <c r="H3612" s="12"/>
      <c r="I3612" s="12"/>
    </row>
    <row r="3613" spans="1:9" x14ac:dyDescent="0.25">
      <c r="A3613" s="12"/>
      <c r="B3613" s="12"/>
      <c r="C3613" s="12"/>
      <c r="D3613" s="12"/>
      <c r="E3613" s="12"/>
      <c r="F3613" s="12"/>
      <c r="G3613" s="12"/>
      <c r="H3613" s="12"/>
      <c r="I3613" s="12"/>
    </row>
    <row r="3614" spans="1:9" x14ac:dyDescent="0.25">
      <c r="A3614" s="12"/>
      <c r="B3614" s="12"/>
      <c r="C3614" s="12"/>
      <c r="D3614" s="12"/>
      <c r="E3614" s="12"/>
      <c r="F3614" s="12"/>
      <c r="G3614" s="12"/>
      <c r="H3614" s="12"/>
      <c r="I3614" s="12"/>
    </row>
    <row r="3615" spans="1:9" x14ac:dyDescent="0.25">
      <c r="A3615" s="12"/>
      <c r="B3615" s="12"/>
      <c r="C3615" s="12"/>
      <c r="D3615" s="12"/>
      <c r="E3615" s="12"/>
      <c r="F3615" s="12"/>
      <c r="G3615" s="12"/>
      <c r="H3615" s="12"/>
      <c r="I3615" s="12"/>
    </row>
    <row r="3616" spans="1:9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</row>
    <row r="3617" spans="1:9" x14ac:dyDescent="0.25">
      <c r="A3617" s="12"/>
      <c r="B3617" s="12"/>
      <c r="C3617" s="12"/>
      <c r="D3617" s="12"/>
      <c r="E3617" s="12"/>
      <c r="F3617" s="12"/>
      <c r="G3617" s="12"/>
      <c r="H3617" s="12"/>
      <c r="I3617" s="12"/>
    </row>
    <row r="3618" spans="1:9" x14ac:dyDescent="0.25">
      <c r="A3618" s="12"/>
      <c r="B3618" s="12"/>
      <c r="C3618" s="12"/>
      <c r="D3618" s="12"/>
      <c r="E3618" s="12"/>
      <c r="F3618" s="12"/>
      <c r="G3618" s="12"/>
      <c r="H3618" s="12"/>
      <c r="I3618" s="12"/>
    </row>
    <row r="3619" spans="1:9" x14ac:dyDescent="0.25">
      <c r="A3619" s="12"/>
      <c r="B3619" s="12"/>
      <c r="C3619" s="12"/>
      <c r="D3619" s="12"/>
      <c r="E3619" s="12"/>
      <c r="F3619" s="12"/>
      <c r="G3619" s="12"/>
      <c r="H3619" s="12"/>
      <c r="I3619" s="12"/>
    </row>
    <row r="3620" spans="1:9" x14ac:dyDescent="0.25">
      <c r="A3620" s="12"/>
      <c r="B3620" s="12"/>
      <c r="C3620" s="12"/>
      <c r="D3620" s="12"/>
      <c r="E3620" s="12"/>
      <c r="F3620" s="12"/>
      <c r="G3620" s="12"/>
      <c r="H3620" s="12"/>
      <c r="I3620" s="12"/>
    </row>
    <row r="3621" spans="1:9" x14ac:dyDescent="0.25">
      <c r="A3621" s="12"/>
      <c r="B3621" s="12"/>
      <c r="C3621" s="12"/>
      <c r="D3621" s="12"/>
      <c r="E3621" s="12"/>
      <c r="F3621" s="12"/>
      <c r="G3621" s="12"/>
      <c r="H3621" s="12"/>
      <c r="I3621" s="12"/>
    </row>
    <row r="3622" spans="1:9" x14ac:dyDescent="0.25">
      <c r="A3622" s="12"/>
      <c r="B3622" s="12"/>
      <c r="C3622" s="12"/>
      <c r="D3622" s="12"/>
      <c r="E3622" s="12"/>
      <c r="F3622" s="12"/>
      <c r="G3622" s="12"/>
      <c r="H3622" s="12"/>
      <c r="I3622" s="12"/>
    </row>
    <row r="3623" spans="1:9" x14ac:dyDescent="0.25">
      <c r="A3623" s="12"/>
      <c r="B3623" s="12"/>
      <c r="C3623" s="12"/>
      <c r="D3623" s="12"/>
      <c r="E3623" s="12"/>
      <c r="F3623" s="12"/>
      <c r="G3623" s="12"/>
      <c r="H3623" s="12"/>
      <c r="I3623" s="12"/>
    </row>
    <row r="3624" spans="1:9" x14ac:dyDescent="0.25">
      <c r="A3624" s="12"/>
      <c r="B3624" s="12"/>
      <c r="C3624" s="12"/>
      <c r="D3624" s="12"/>
      <c r="E3624" s="12"/>
      <c r="F3624" s="12"/>
      <c r="G3624" s="12"/>
      <c r="H3624" s="12"/>
      <c r="I3624" s="12"/>
    </row>
    <row r="3625" spans="1:9" x14ac:dyDescent="0.25">
      <c r="A3625" s="12"/>
      <c r="B3625" s="12"/>
      <c r="C3625" s="12"/>
      <c r="D3625" s="12"/>
      <c r="E3625" s="12"/>
      <c r="F3625" s="12"/>
      <c r="G3625" s="12"/>
      <c r="H3625" s="12"/>
      <c r="I3625" s="12"/>
    </row>
    <row r="3626" spans="1:9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</row>
    <row r="3627" spans="1:9" x14ac:dyDescent="0.25">
      <c r="A3627" s="12"/>
      <c r="B3627" s="12"/>
      <c r="C3627" s="12"/>
      <c r="D3627" s="12"/>
      <c r="E3627" s="12"/>
      <c r="F3627" s="12"/>
      <c r="G3627" s="12"/>
      <c r="H3627" s="12"/>
      <c r="I3627" s="12"/>
    </row>
    <row r="3628" spans="1:9" x14ac:dyDescent="0.25">
      <c r="A3628" s="12"/>
      <c r="B3628" s="12"/>
      <c r="C3628" s="12"/>
      <c r="D3628" s="12"/>
      <c r="E3628" s="12"/>
      <c r="F3628" s="12"/>
      <c r="G3628" s="12"/>
      <c r="H3628" s="12"/>
      <c r="I3628" s="12"/>
    </row>
    <row r="3629" spans="1:9" x14ac:dyDescent="0.25">
      <c r="A3629" s="12"/>
      <c r="B3629" s="12"/>
      <c r="C3629" s="12"/>
      <c r="D3629" s="12"/>
      <c r="E3629" s="12"/>
      <c r="F3629" s="12"/>
      <c r="G3629" s="12"/>
      <c r="H3629" s="12"/>
      <c r="I3629" s="12"/>
    </row>
    <row r="3630" spans="1:9" x14ac:dyDescent="0.25">
      <c r="A3630" s="12"/>
      <c r="B3630" s="12"/>
      <c r="C3630" s="12"/>
      <c r="D3630" s="12"/>
      <c r="E3630" s="12"/>
      <c r="F3630" s="12"/>
      <c r="G3630" s="12"/>
      <c r="H3630" s="12"/>
      <c r="I3630" s="12"/>
    </row>
    <row r="3631" spans="1:9" x14ac:dyDescent="0.25">
      <c r="A3631" s="12"/>
      <c r="B3631" s="12"/>
      <c r="C3631" s="12"/>
      <c r="D3631" s="12"/>
      <c r="E3631" s="12"/>
      <c r="F3631" s="12"/>
      <c r="G3631" s="12"/>
      <c r="H3631" s="12"/>
      <c r="I3631" s="12"/>
    </row>
    <row r="3632" spans="1:9" x14ac:dyDescent="0.25">
      <c r="A3632" s="12"/>
      <c r="B3632" s="12"/>
      <c r="C3632" s="12"/>
      <c r="D3632" s="12"/>
      <c r="E3632" s="12"/>
      <c r="F3632" s="12"/>
      <c r="G3632" s="12"/>
      <c r="H3632" s="12"/>
      <c r="I3632" s="12"/>
    </row>
    <row r="3633" spans="1:9" x14ac:dyDescent="0.25">
      <c r="A3633" s="12"/>
      <c r="B3633" s="12"/>
      <c r="C3633" s="12"/>
      <c r="D3633" s="12"/>
      <c r="E3633" s="12"/>
      <c r="F3633" s="12"/>
      <c r="G3633" s="12"/>
      <c r="H3633" s="12"/>
      <c r="I3633" s="12"/>
    </row>
    <row r="3634" spans="1:9" x14ac:dyDescent="0.25">
      <c r="A3634" s="12"/>
      <c r="B3634" s="12"/>
      <c r="C3634" s="12"/>
      <c r="D3634" s="12"/>
      <c r="E3634" s="12"/>
      <c r="F3634" s="12"/>
      <c r="G3634" s="12"/>
      <c r="H3634" s="12"/>
      <c r="I3634" s="12"/>
    </row>
    <row r="3635" spans="1:9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</row>
    <row r="3636" spans="1:9" x14ac:dyDescent="0.25">
      <c r="A3636" s="12"/>
      <c r="B3636" s="12"/>
      <c r="C3636" s="12"/>
      <c r="D3636" s="12"/>
      <c r="E3636" s="12"/>
      <c r="F3636" s="12"/>
      <c r="G3636" s="12"/>
      <c r="H3636" s="12"/>
      <c r="I3636" s="12"/>
    </row>
    <row r="3637" spans="1:9" x14ac:dyDescent="0.25">
      <c r="A3637" s="12"/>
      <c r="B3637" s="12"/>
      <c r="C3637" s="12"/>
      <c r="D3637" s="12"/>
      <c r="E3637" s="12"/>
      <c r="F3637" s="12"/>
      <c r="G3637" s="12"/>
      <c r="H3637" s="12"/>
      <c r="I3637" s="12"/>
    </row>
    <row r="3638" spans="1:9" x14ac:dyDescent="0.25">
      <c r="A3638" s="12"/>
      <c r="B3638" s="12"/>
      <c r="C3638" s="12"/>
      <c r="D3638" s="12"/>
      <c r="E3638" s="12"/>
      <c r="F3638" s="12"/>
      <c r="G3638" s="12"/>
      <c r="H3638" s="12"/>
      <c r="I3638" s="12"/>
    </row>
    <row r="3639" spans="1:9" x14ac:dyDescent="0.25">
      <c r="A3639" s="12"/>
      <c r="B3639" s="12"/>
      <c r="C3639" s="12"/>
      <c r="D3639" s="12"/>
      <c r="E3639" s="12"/>
      <c r="F3639" s="12"/>
      <c r="G3639" s="12"/>
      <c r="H3639" s="12"/>
      <c r="I3639" s="12"/>
    </row>
    <row r="3640" spans="1:9" x14ac:dyDescent="0.25">
      <c r="A3640" s="12"/>
      <c r="B3640" s="12"/>
      <c r="C3640" s="12"/>
      <c r="D3640" s="12"/>
      <c r="E3640" s="12"/>
      <c r="F3640" s="12"/>
      <c r="G3640" s="12"/>
      <c r="H3640" s="12"/>
      <c r="I3640" s="12"/>
    </row>
    <row r="3641" spans="1:9" x14ac:dyDescent="0.25">
      <c r="A3641" s="12"/>
      <c r="B3641" s="12"/>
      <c r="C3641" s="12"/>
      <c r="D3641" s="12"/>
      <c r="E3641" s="12"/>
      <c r="F3641" s="12"/>
      <c r="G3641" s="12"/>
      <c r="H3641" s="12"/>
      <c r="I3641" s="12"/>
    </row>
    <row r="3642" spans="1:9" x14ac:dyDescent="0.25">
      <c r="A3642" s="12"/>
      <c r="B3642" s="12"/>
      <c r="C3642" s="12"/>
      <c r="D3642" s="12"/>
      <c r="E3642" s="12"/>
      <c r="F3642" s="12"/>
      <c r="G3642" s="12"/>
      <c r="H3642" s="12"/>
      <c r="I3642" s="12"/>
    </row>
    <row r="3643" spans="1:9" x14ac:dyDescent="0.25">
      <c r="A3643" s="12"/>
      <c r="B3643" s="12"/>
      <c r="C3643" s="12"/>
      <c r="D3643" s="12"/>
      <c r="E3643" s="12"/>
      <c r="F3643" s="12"/>
      <c r="G3643" s="12"/>
      <c r="H3643" s="12"/>
      <c r="I3643" s="12"/>
    </row>
    <row r="3644" spans="1:9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</row>
    <row r="3645" spans="1:9" x14ac:dyDescent="0.25">
      <c r="A3645" s="12"/>
      <c r="B3645" s="12"/>
      <c r="C3645" s="12"/>
      <c r="D3645" s="12"/>
      <c r="E3645" s="12"/>
      <c r="F3645" s="12"/>
      <c r="G3645" s="12"/>
      <c r="H3645" s="12"/>
      <c r="I3645" s="12"/>
    </row>
    <row r="3646" spans="1:9" x14ac:dyDescent="0.25">
      <c r="A3646" s="12"/>
      <c r="B3646" s="12"/>
      <c r="C3646" s="12"/>
      <c r="D3646" s="12"/>
      <c r="E3646" s="12"/>
      <c r="F3646" s="12"/>
      <c r="G3646" s="12"/>
      <c r="H3646" s="12"/>
      <c r="I3646" s="12"/>
    </row>
    <row r="3647" spans="1:9" x14ac:dyDescent="0.25">
      <c r="A3647" s="12"/>
      <c r="B3647" s="12"/>
      <c r="C3647" s="12"/>
      <c r="D3647" s="12"/>
      <c r="E3647" s="12"/>
      <c r="F3647" s="12"/>
      <c r="G3647" s="12"/>
      <c r="H3647" s="12"/>
      <c r="I3647" s="12"/>
    </row>
    <row r="3648" spans="1:9" x14ac:dyDescent="0.25">
      <c r="A3648" s="12"/>
      <c r="B3648" s="12"/>
      <c r="C3648" s="12"/>
      <c r="D3648" s="12"/>
      <c r="E3648" s="12"/>
      <c r="F3648" s="12"/>
      <c r="G3648" s="12"/>
      <c r="H3648" s="12"/>
      <c r="I3648" s="12"/>
    </row>
    <row r="3649" spans="1:9" x14ac:dyDescent="0.25">
      <c r="A3649" s="12"/>
      <c r="B3649" s="12"/>
      <c r="C3649" s="12"/>
      <c r="D3649" s="12"/>
      <c r="E3649" s="12"/>
      <c r="F3649" s="12"/>
      <c r="G3649" s="12"/>
      <c r="H3649" s="12"/>
      <c r="I3649" s="12"/>
    </row>
    <row r="3650" spans="1:9" x14ac:dyDescent="0.25">
      <c r="A3650" s="12"/>
      <c r="B3650" s="12"/>
      <c r="C3650" s="12"/>
      <c r="D3650" s="12"/>
      <c r="E3650" s="12"/>
      <c r="F3650" s="12"/>
      <c r="G3650" s="12"/>
      <c r="H3650" s="12"/>
      <c r="I3650" s="12"/>
    </row>
    <row r="3651" spans="1:9" x14ac:dyDescent="0.25">
      <c r="A3651" s="12"/>
      <c r="B3651" s="12"/>
      <c r="C3651" s="12"/>
      <c r="D3651" s="12"/>
      <c r="E3651" s="12"/>
      <c r="F3651" s="12"/>
      <c r="G3651" s="12"/>
      <c r="H3651" s="12"/>
      <c r="I3651" s="12"/>
    </row>
    <row r="3652" spans="1:9" x14ac:dyDescent="0.25">
      <c r="A3652" s="12"/>
      <c r="B3652" s="12"/>
      <c r="C3652" s="12"/>
      <c r="D3652" s="12"/>
      <c r="E3652" s="12"/>
      <c r="F3652" s="12"/>
      <c r="G3652" s="12"/>
      <c r="H3652" s="12"/>
      <c r="I3652" s="12"/>
    </row>
    <row r="3653" spans="1:9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</row>
    <row r="3654" spans="1:9" x14ac:dyDescent="0.25">
      <c r="A3654" s="12"/>
      <c r="B3654" s="12"/>
      <c r="C3654" s="12"/>
      <c r="D3654" s="12"/>
      <c r="E3654" s="12"/>
      <c r="F3654" s="12"/>
      <c r="G3654" s="12"/>
      <c r="H3654" s="12"/>
      <c r="I3654" s="12"/>
    </row>
    <row r="3655" spans="1:9" x14ac:dyDescent="0.25">
      <c r="A3655" s="12"/>
      <c r="B3655" s="12"/>
      <c r="C3655" s="12"/>
      <c r="D3655" s="12"/>
      <c r="E3655" s="12"/>
      <c r="F3655" s="12"/>
      <c r="G3655" s="12"/>
      <c r="H3655" s="12"/>
      <c r="I3655" s="12"/>
    </row>
    <row r="3656" spans="1:9" x14ac:dyDescent="0.25">
      <c r="A3656" s="12"/>
      <c r="B3656" s="12"/>
      <c r="C3656" s="12"/>
      <c r="D3656" s="12"/>
      <c r="E3656" s="12"/>
      <c r="F3656" s="12"/>
      <c r="G3656" s="12"/>
      <c r="H3656" s="12"/>
      <c r="I3656" s="12"/>
    </row>
    <row r="3657" spans="1:9" x14ac:dyDescent="0.25">
      <c r="A3657" s="12"/>
      <c r="B3657" s="12"/>
      <c r="C3657" s="12"/>
      <c r="D3657" s="12"/>
      <c r="E3657" s="12"/>
      <c r="F3657" s="12"/>
      <c r="G3657" s="12"/>
      <c r="H3657" s="12"/>
      <c r="I3657" s="12"/>
    </row>
    <row r="3658" spans="1:9" x14ac:dyDescent="0.25">
      <c r="A3658" s="12"/>
      <c r="B3658" s="12"/>
      <c r="C3658" s="12"/>
      <c r="D3658" s="12"/>
      <c r="E3658" s="12"/>
      <c r="F3658" s="12"/>
      <c r="G3658" s="12"/>
      <c r="H3658" s="12"/>
      <c r="I3658" s="12"/>
    </row>
    <row r="3659" spans="1:9" x14ac:dyDescent="0.25">
      <c r="A3659" s="12"/>
      <c r="B3659" s="12"/>
      <c r="C3659" s="12"/>
      <c r="D3659" s="12"/>
      <c r="E3659" s="12"/>
      <c r="F3659" s="12"/>
      <c r="G3659" s="12"/>
      <c r="H3659" s="12"/>
      <c r="I3659" s="12"/>
    </row>
    <row r="3660" spans="1:9" x14ac:dyDescent="0.25">
      <c r="A3660" s="12"/>
      <c r="B3660" s="12"/>
      <c r="C3660" s="12"/>
      <c r="D3660" s="12"/>
      <c r="E3660" s="12"/>
      <c r="F3660" s="12"/>
      <c r="G3660" s="12"/>
      <c r="H3660" s="12"/>
      <c r="I3660" s="12"/>
    </row>
    <row r="3661" spans="1:9" x14ac:dyDescent="0.25">
      <c r="A3661" s="12"/>
      <c r="B3661" s="12"/>
      <c r="C3661" s="12"/>
      <c r="D3661" s="12"/>
      <c r="E3661" s="12"/>
      <c r="F3661" s="12"/>
      <c r="G3661" s="12"/>
      <c r="H3661" s="12"/>
      <c r="I3661" s="12"/>
    </row>
    <row r="3662" spans="1:9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</row>
    <row r="3663" spans="1:9" x14ac:dyDescent="0.25">
      <c r="A3663" s="12"/>
      <c r="B3663" s="12"/>
      <c r="C3663" s="12"/>
      <c r="D3663" s="12"/>
      <c r="E3663" s="12"/>
      <c r="F3663" s="12"/>
      <c r="G3663" s="12"/>
      <c r="H3663" s="12"/>
      <c r="I3663" s="12"/>
    </row>
    <row r="3664" spans="1:9" x14ac:dyDescent="0.25">
      <c r="A3664" s="12"/>
      <c r="B3664" s="12"/>
      <c r="C3664" s="12"/>
      <c r="D3664" s="12"/>
      <c r="E3664" s="12"/>
      <c r="F3664" s="12"/>
      <c r="G3664" s="12"/>
      <c r="H3664" s="12"/>
      <c r="I3664" s="12"/>
    </row>
    <row r="3665" spans="1:9" x14ac:dyDescent="0.25">
      <c r="A3665" s="12"/>
      <c r="B3665" s="12"/>
      <c r="C3665" s="12"/>
      <c r="D3665" s="12"/>
      <c r="E3665" s="12"/>
      <c r="F3665" s="12"/>
      <c r="G3665" s="12"/>
      <c r="H3665" s="12"/>
      <c r="I3665" s="12"/>
    </row>
    <row r="3666" spans="1:9" x14ac:dyDescent="0.25">
      <c r="A3666" s="12"/>
      <c r="B3666" s="12"/>
      <c r="C3666" s="12"/>
      <c r="D3666" s="12"/>
      <c r="E3666" s="12"/>
      <c r="F3666" s="12"/>
      <c r="G3666" s="12"/>
      <c r="H3666" s="12"/>
      <c r="I3666" s="12"/>
    </row>
    <row r="3667" spans="1:9" x14ac:dyDescent="0.25">
      <c r="A3667" s="12"/>
      <c r="B3667" s="12"/>
      <c r="C3667" s="12"/>
      <c r="D3667" s="12"/>
      <c r="E3667" s="12"/>
      <c r="F3667" s="12"/>
      <c r="G3667" s="12"/>
      <c r="H3667" s="12"/>
      <c r="I3667" s="12"/>
    </row>
    <row r="3668" spans="1:9" x14ac:dyDescent="0.25">
      <c r="A3668" s="12"/>
      <c r="B3668" s="12"/>
      <c r="C3668" s="12"/>
      <c r="D3668" s="12"/>
      <c r="E3668" s="12"/>
      <c r="F3668" s="12"/>
      <c r="G3668" s="12"/>
      <c r="H3668" s="12"/>
      <c r="I3668" s="12"/>
    </row>
    <row r="3669" spans="1:9" x14ac:dyDescent="0.25">
      <c r="A3669" s="12"/>
      <c r="B3669" s="12"/>
      <c r="C3669" s="12"/>
      <c r="D3669" s="12"/>
      <c r="E3669" s="12"/>
      <c r="F3669" s="12"/>
      <c r="G3669" s="12"/>
      <c r="H3669" s="12"/>
      <c r="I3669" s="12"/>
    </row>
    <row r="3670" spans="1:9" x14ac:dyDescent="0.25">
      <c r="A3670" s="12"/>
      <c r="B3670" s="12"/>
      <c r="C3670" s="12"/>
      <c r="D3670" s="12"/>
      <c r="E3670" s="12"/>
      <c r="F3670" s="12"/>
      <c r="G3670" s="12"/>
      <c r="H3670" s="12"/>
      <c r="I3670" s="12"/>
    </row>
    <row r="3671" spans="1:9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</row>
    <row r="3672" spans="1:9" x14ac:dyDescent="0.25">
      <c r="A3672" s="12"/>
      <c r="B3672" s="12"/>
      <c r="C3672" s="12"/>
      <c r="D3672" s="12"/>
      <c r="E3672" s="12"/>
      <c r="F3672" s="12"/>
      <c r="G3672" s="12"/>
      <c r="H3672" s="12"/>
      <c r="I3672" s="12"/>
    </row>
    <row r="3673" spans="1:9" x14ac:dyDescent="0.25">
      <c r="A3673" s="12"/>
      <c r="B3673" s="12"/>
      <c r="C3673" s="12"/>
      <c r="D3673" s="12"/>
      <c r="E3673" s="12"/>
      <c r="F3673" s="12"/>
      <c r="G3673" s="12"/>
      <c r="H3673" s="12"/>
      <c r="I3673" s="12"/>
    </row>
    <row r="3674" spans="1:9" x14ac:dyDescent="0.25">
      <c r="A3674" s="12"/>
      <c r="B3674" s="12"/>
      <c r="C3674" s="12"/>
      <c r="D3674" s="12"/>
      <c r="E3674" s="12"/>
      <c r="F3674" s="12"/>
      <c r="G3674" s="12"/>
      <c r="H3674" s="12"/>
      <c r="I3674" s="12"/>
    </row>
    <row r="3675" spans="1:9" x14ac:dyDescent="0.25">
      <c r="A3675" s="12"/>
      <c r="B3675" s="12"/>
      <c r="C3675" s="12"/>
      <c r="D3675" s="12"/>
      <c r="E3675" s="12"/>
      <c r="F3675" s="12"/>
      <c r="G3675" s="12"/>
      <c r="H3675" s="12"/>
      <c r="I3675" s="12"/>
    </row>
    <row r="3676" spans="1:9" x14ac:dyDescent="0.25">
      <c r="A3676" s="12"/>
      <c r="B3676" s="12"/>
      <c r="C3676" s="12"/>
      <c r="D3676" s="12"/>
      <c r="E3676" s="12"/>
      <c r="F3676" s="12"/>
      <c r="G3676" s="12"/>
      <c r="H3676" s="12"/>
      <c r="I3676" s="12"/>
    </row>
    <row r="3677" spans="1:9" x14ac:dyDescent="0.25">
      <c r="A3677" s="12"/>
      <c r="B3677" s="12"/>
      <c r="C3677" s="12"/>
      <c r="D3677" s="12"/>
      <c r="E3677" s="12"/>
      <c r="F3677" s="12"/>
      <c r="G3677" s="12"/>
      <c r="H3677" s="12"/>
      <c r="I3677" s="12"/>
    </row>
    <row r="3678" spans="1:9" x14ac:dyDescent="0.25">
      <c r="A3678" s="12"/>
      <c r="B3678" s="12"/>
      <c r="C3678" s="12"/>
      <c r="D3678" s="12"/>
      <c r="E3678" s="12"/>
      <c r="F3678" s="12"/>
      <c r="G3678" s="12"/>
      <c r="H3678" s="12"/>
      <c r="I3678" s="12"/>
    </row>
    <row r="3679" spans="1:9" x14ac:dyDescent="0.25">
      <c r="A3679" s="12"/>
      <c r="B3679" s="12"/>
      <c r="C3679" s="12"/>
      <c r="D3679" s="12"/>
      <c r="E3679" s="12"/>
      <c r="F3679" s="12"/>
      <c r="G3679" s="12"/>
      <c r="H3679" s="12"/>
      <c r="I3679" s="12"/>
    </row>
    <row r="3680" spans="1:9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</row>
    <row r="3681" spans="1:9" x14ac:dyDescent="0.25">
      <c r="A3681" s="12"/>
      <c r="B3681" s="12"/>
      <c r="C3681" s="12"/>
      <c r="D3681" s="12"/>
      <c r="E3681" s="12"/>
      <c r="F3681" s="12"/>
      <c r="G3681" s="12"/>
      <c r="H3681" s="12"/>
      <c r="I3681" s="12"/>
    </row>
    <row r="3682" spans="1:9" x14ac:dyDescent="0.25">
      <c r="A3682" s="12"/>
      <c r="B3682" s="12"/>
      <c r="C3682" s="12"/>
      <c r="D3682" s="12"/>
      <c r="E3682" s="12"/>
      <c r="F3682" s="12"/>
      <c r="G3682" s="12"/>
      <c r="H3682" s="12"/>
      <c r="I3682" s="12"/>
    </row>
    <row r="3683" spans="1:9" x14ac:dyDescent="0.25">
      <c r="A3683" s="12"/>
      <c r="B3683" s="12"/>
      <c r="C3683" s="12"/>
      <c r="D3683" s="12"/>
      <c r="E3683" s="12"/>
      <c r="F3683" s="12"/>
      <c r="G3683" s="12"/>
      <c r="H3683" s="12"/>
      <c r="I3683" s="12"/>
    </row>
    <row r="3684" spans="1:9" x14ac:dyDescent="0.25">
      <c r="A3684" s="12"/>
      <c r="B3684" s="12"/>
      <c r="C3684" s="12"/>
      <c r="D3684" s="12"/>
      <c r="E3684" s="12"/>
      <c r="F3684" s="12"/>
      <c r="G3684" s="12"/>
      <c r="H3684" s="12"/>
      <c r="I3684" s="12"/>
    </row>
    <row r="3685" spans="1:9" x14ac:dyDescent="0.25">
      <c r="A3685" s="12"/>
      <c r="B3685" s="12"/>
      <c r="C3685" s="12"/>
      <c r="D3685" s="12"/>
      <c r="E3685" s="12"/>
      <c r="F3685" s="12"/>
      <c r="G3685" s="12"/>
      <c r="H3685" s="12"/>
      <c r="I3685" s="12"/>
    </row>
    <row r="3686" spans="1:9" x14ac:dyDescent="0.25">
      <c r="A3686" s="12"/>
      <c r="B3686" s="12"/>
      <c r="C3686" s="12"/>
      <c r="D3686" s="12"/>
      <c r="E3686" s="12"/>
      <c r="F3686" s="12"/>
      <c r="G3686" s="12"/>
      <c r="H3686" s="12"/>
      <c r="I3686" s="12"/>
    </row>
    <row r="3687" spans="1:9" x14ac:dyDescent="0.25">
      <c r="A3687" s="12"/>
      <c r="B3687" s="12"/>
      <c r="C3687" s="12"/>
      <c r="D3687" s="12"/>
      <c r="E3687" s="12"/>
      <c r="F3687" s="12"/>
      <c r="G3687" s="12"/>
      <c r="H3687" s="12"/>
      <c r="I3687" s="12"/>
    </row>
    <row r="3688" spans="1:9" x14ac:dyDescent="0.25">
      <c r="A3688" s="12"/>
      <c r="B3688" s="12"/>
      <c r="C3688" s="12"/>
      <c r="D3688" s="12"/>
      <c r="E3688" s="12"/>
      <c r="F3688" s="12"/>
      <c r="G3688" s="12"/>
      <c r="H3688" s="12"/>
      <c r="I3688" s="12"/>
    </row>
    <row r="3689" spans="1:9" x14ac:dyDescent="0.25">
      <c r="A3689" s="12"/>
      <c r="B3689" s="12"/>
      <c r="C3689" s="12"/>
      <c r="D3689" s="12"/>
      <c r="E3689" s="12"/>
      <c r="F3689" s="12"/>
      <c r="G3689" s="12"/>
      <c r="H3689" s="12"/>
      <c r="I3689" s="12"/>
    </row>
    <row r="3690" spans="1:9" x14ac:dyDescent="0.25">
      <c r="A3690" s="12"/>
      <c r="B3690" s="12"/>
      <c r="C3690" s="12"/>
      <c r="D3690" s="12"/>
      <c r="E3690" s="12"/>
      <c r="F3690" s="12"/>
      <c r="G3690" s="12"/>
      <c r="H3690" s="12"/>
      <c r="I3690" s="12"/>
    </row>
    <row r="3691" spans="1:9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</row>
    <row r="3692" spans="1:9" x14ac:dyDescent="0.25">
      <c r="A3692" s="12"/>
      <c r="B3692" s="12"/>
      <c r="C3692" s="12"/>
      <c r="D3692" s="12"/>
      <c r="E3692" s="12"/>
      <c r="F3692" s="12"/>
      <c r="G3692" s="12"/>
      <c r="H3692" s="12"/>
      <c r="I3692" s="12"/>
    </row>
    <row r="3693" spans="1:9" x14ac:dyDescent="0.25">
      <c r="A3693" s="12"/>
      <c r="B3693" s="12"/>
      <c r="C3693" s="12"/>
      <c r="D3693" s="12"/>
      <c r="E3693" s="12"/>
      <c r="F3693" s="12"/>
      <c r="G3693" s="12"/>
      <c r="H3693" s="12"/>
      <c r="I3693" s="12"/>
    </row>
    <row r="3694" spans="1:9" x14ac:dyDescent="0.25">
      <c r="A3694" s="12"/>
      <c r="B3694" s="12"/>
      <c r="C3694" s="12"/>
      <c r="D3694" s="12"/>
      <c r="E3694" s="12"/>
      <c r="F3694" s="12"/>
      <c r="G3694" s="12"/>
      <c r="H3694" s="12"/>
      <c r="I3694" s="12"/>
    </row>
    <row r="3695" spans="1:9" x14ac:dyDescent="0.25">
      <c r="A3695" s="12"/>
      <c r="B3695" s="12"/>
      <c r="C3695" s="12"/>
      <c r="D3695" s="12"/>
      <c r="E3695" s="12"/>
      <c r="F3695" s="12"/>
      <c r="G3695" s="12"/>
      <c r="H3695" s="12"/>
      <c r="I3695" s="12"/>
    </row>
    <row r="3696" spans="1:9" x14ac:dyDescent="0.25">
      <c r="A3696" s="12"/>
      <c r="B3696" s="12"/>
      <c r="C3696" s="12"/>
      <c r="D3696" s="12"/>
      <c r="E3696" s="12"/>
      <c r="F3696" s="12"/>
      <c r="G3696" s="12"/>
      <c r="H3696" s="12"/>
      <c r="I3696" s="12"/>
    </row>
    <row r="3697" spans="1:9" x14ac:dyDescent="0.25">
      <c r="A3697" s="12"/>
      <c r="B3697" s="12"/>
      <c r="C3697" s="12"/>
      <c r="D3697" s="12"/>
      <c r="E3697" s="12"/>
      <c r="F3697" s="12"/>
      <c r="G3697" s="12"/>
      <c r="H3697" s="12"/>
      <c r="I3697" s="12"/>
    </row>
    <row r="3698" spans="1:9" x14ac:dyDescent="0.25">
      <c r="A3698" s="12"/>
      <c r="B3698" s="12"/>
      <c r="C3698" s="12"/>
      <c r="D3698" s="12"/>
      <c r="E3698" s="12"/>
      <c r="F3698" s="12"/>
      <c r="G3698" s="12"/>
      <c r="H3698" s="12"/>
      <c r="I3698" s="12"/>
    </row>
    <row r="3699" spans="1:9" x14ac:dyDescent="0.25">
      <c r="A3699" s="12"/>
      <c r="B3699" s="12"/>
      <c r="C3699" s="12"/>
      <c r="D3699" s="12"/>
      <c r="E3699" s="12"/>
      <c r="F3699" s="12"/>
      <c r="G3699" s="12"/>
      <c r="H3699" s="12"/>
      <c r="I3699" s="12"/>
    </row>
    <row r="3700" spans="1:9" x14ac:dyDescent="0.25">
      <c r="A3700" s="12"/>
      <c r="B3700" s="12"/>
      <c r="C3700" s="12"/>
      <c r="D3700" s="12"/>
      <c r="E3700" s="12"/>
      <c r="F3700" s="12"/>
      <c r="G3700" s="12"/>
      <c r="H3700" s="12"/>
      <c r="I3700" s="12"/>
    </row>
    <row r="3701" spans="1:9" x14ac:dyDescent="0.25">
      <c r="A3701" s="12"/>
      <c r="B3701" s="12"/>
      <c r="C3701" s="12"/>
      <c r="D3701" s="12"/>
      <c r="E3701" s="12"/>
      <c r="F3701" s="12"/>
      <c r="G3701" s="12"/>
      <c r="H3701" s="12"/>
      <c r="I3701" s="12"/>
    </row>
    <row r="3702" spans="1:9" x14ac:dyDescent="0.25">
      <c r="A3702" s="12"/>
      <c r="B3702" s="12"/>
      <c r="C3702" s="12"/>
      <c r="D3702" s="12"/>
      <c r="E3702" s="12"/>
      <c r="F3702" s="12"/>
      <c r="G3702" s="12"/>
      <c r="H3702" s="12"/>
      <c r="I3702" s="12"/>
    </row>
    <row r="3703" spans="1:9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</row>
    <row r="3704" spans="1:9" x14ac:dyDescent="0.25">
      <c r="A3704" s="12"/>
      <c r="B3704" s="12"/>
      <c r="C3704" s="12"/>
      <c r="D3704" s="12"/>
      <c r="E3704" s="12"/>
      <c r="F3704" s="12"/>
      <c r="G3704" s="12"/>
      <c r="H3704" s="12"/>
      <c r="I3704" s="12"/>
    </row>
    <row r="3705" spans="1:9" x14ac:dyDescent="0.25">
      <c r="A3705" s="12"/>
      <c r="B3705" s="12"/>
      <c r="C3705" s="12"/>
      <c r="D3705" s="12"/>
      <c r="E3705" s="12"/>
      <c r="F3705" s="12"/>
      <c r="G3705" s="12"/>
      <c r="H3705" s="12"/>
      <c r="I3705" s="12"/>
    </row>
    <row r="3706" spans="1:9" x14ac:dyDescent="0.25">
      <c r="A3706" s="12"/>
      <c r="B3706" s="12"/>
      <c r="C3706" s="12"/>
      <c r="D3706" s="12"/>
      <c r="E3706" s="12"/>
      <c r="F3706" s="12"/>
      <c r="G3706" s="12"/>
      <c r="H3706" s="12"/>
      <c r="I3706" s="12"/>
    </row>
    <row r="3707" spans="1:9" x14ac:dyDescent="0.25">
      <c r="A3707" s="12"/>
      <c r="B3707" s="12"/>
      <c r="C3707" s="12"/>
      <c r="D3707" s="12"/>
      <c r="E3707" s="12"/>
      <c r="F3707" s="12"/>
      <c r="G3707" s="12"/>
      <c r="H3707" s="12"/>
      <c r="I3707" s="12"/>
    </row>
    <row r="3708" spans="1:9" x14ac:dyDescent="0.25">
      <c r="A3708" s="12"/>
      <c r="B3708" s="12"/>
      <c r="C3708" s="12"/>
      <c r="D3708" s="12"/>
      <c r="E3708" s="12"/>
      <c r="F3708" s="12"/>
      <c r="G3708" s="12"/>
      <c r="H3708" s="12"/>
      <c r="I3708" s="12"/>
    </row>
    <row r="3709" spans="1:9" x14ac:dyDescent="0.25">
      <c r="A3709" s="12"/>
      <c r="B3709" s="12"/>
      <c r="C3709" s="12"/>
      <c r="D3709" s="12"/>
      <c r="E3709" s="12"/>
      <c r="F3709" s="12"/>
      <c r="G3709" s="12"/>
      <c r="H3709" s="12"/>
      <c r="I3709" s="12"/>
    </row>
    <row r="3710" spans="1:9" x14ac:dyDescent="0.25">
      <c r="A3710" s="12"/>
      <c r="B3710" s="12"/>
      <c r="C3710" s="12"/>
      <c r="D3710" s="12"/>
      <c r="E3710" s="12"/>
      <c r="F3710" s="12"/>
      <c r="G3710" s="12"/>
      <c r="H3710" s="12"/>
      <c r="I3710" s="12"/>
    </row>
    <row r="3711" spans="1:9" x14ac:dyDescent="0.25">
      <c r="A3711" s="12"/>
      <c r="B3711" s="12"/>
      <c r="C3711" s="12"/>
      <c r="D3711" s="12"/>
      <c r="E3711" s="12"/>
      <c r="F3711" s="12"/>
      <c r="G3711" s="12"/>
      <c r="H3711" s="12"/>
      <c r="I3711" s="12"/>
    </row>
    <row r="3712" spans="1:9" x14ac:dyDescent="0.25">
      <c r="A3712" s="12"/>
      <c r="B3712" s="12"/>
      <c r="C3712" s="12"/>
      <c r="D3712" s="12"/>
      <c r="E3712" s="12"/>
      <c r="F3712" s="12"/>
      <c r="G3712" s="12"/>
      <c r="H3712" s="12"/>
      <c r="I3712" s="12"/>
    </row>
    <row r="3713" spans="1:9" x14ac:dyDescent="0.25">
      <c r="A3713" s="12"/>
      <c r="B3713" s="12"/>
      <c r="C3713" s="12"/>
      <c r="D3713" s="12"/>
      <c r="E3713" s="12"/>
      <c r="F3713" s="12"/>
      <c r="G3713" s="12"/>
      <c r="H3713" s="12"/>
      <c r="I3713" s="12"/>
    </row>
    <row r="3714" spans="1:9" x14ac:dyDescent="0.25">
      <c r="A3714" s="12"/>
      <c r="B3714" s="12"/>
      <c r="C3714" s="12"/>
      <c r="D3714" s="12"/>
      <c r="E3714" s="12"/>
      <c r="F3714" s="12"/>
      <c r="G3714" s="12"/>
      <c r="H3714" s="12"/>
      <c r="I3714" s="12"/>
    </row>
    <row r="3715" spans="1:9" x14ac:dyDescent="0.25">
      <c r="A3715" s="12"/>
      <c r="B3715" s="12"/>
      <c r="C3715" s="12"/>
      <c r="D3715" s="12"/>
      <c r="E3715" s="12"/>
      <c r="F3715" s="12"/>
      <c r="G3715" s="12"/>
      <c r="H3715" s="12"/>
      <c r="I3715" s="12"/>
    </row>
    <row r="3716" spans="1:9" x14ac:dyDescent="0.25">
      <c r="A3716" s="12"/>
      <c r="B3716" s="12"/>
      <c r="C3716" s="12"/>
      <c r="D3716" s="12"/>
      <c r="E3716" s="12"/>
      <c r="F3716" s="12"/>
      <c r="G3716" s="12"/>
      <c r="H3716" s="12"/>
      <c r="I3716" s="12"/>
    </row>
    <row r="3717" spans="1:9" x14ac:dyDescent="0.25">
      <c r="A3717" s="12"/>
      <c r="B3717" s="12"/>
      <c r="C3717" s="12"/>
      <c r="D3717" s="12"/>
      <c r="E3717" s="12"/>
      <c r="F3717" s="12"/>
      <c r="G3717" s="12"/>
      <c r="H3717" s="12"/>
      <c r="I3717" s="12"/>
    </row>
    <row r="3718" spans="1:9" x14ac:dyDescent="0.25">
      <c r="A3718" s="12"/>
      <c r="B3718" s="12"/>
      <c r="C3718" s="12"/>
      <c r="D3718" s="12"/>
      <c r="E3718" s="12"/>
      <c r="F3718" s="12"/>
      <c r="G3718" s="12"/>
      <c r="H3718" s="12"/>
      <c r="I3718" s="12"/>
    </row>
    <row r="3719" spans="1:9" x14ac:dyDescent="0.25">
      <c r="A3719" s="12"/>
      <c r="B3719" s="12"/>
      <c r="C3719" s="12"/>
      <c r="D3719" s="12"/>
      <c r="E3719" s="12"/>
      <c r="F3719" s="12"/>
      <c r="G3719" s="12"/>
      <c r="H3719" s="12"/>
      <c r="I3719" s="12"/>
    </row>
    <row r="3720" spans="1:9" x14ac:dyDescent="0.25">
      <c r="A3720" s="12"/>
      <c r="B3720" s="12"/>
      <c r="C3720" s="12"/>
      <c r="D3720" s="12"/>
      <c r="E3720" s="12"/>
      <c r="F3720" s="12"/>
      <c r="G3720" s="12"/>
      <c r="H3720" s="12"/>
      <c r="I3720" s="12"/>
    </row>
    <row r="3721" spans="1:9" x14ac:dyDescent="0.25">
      <c r="A3721" s="12"/>
      <c r="B3721" s="12"/>
      <c r="C3721" s="12"/>
      <c r="D3721" s="12"/>
      <c r="E3721" s="12"/>
      <c r="F3721" s="12"/>
      <c r="G3721" s="12"/>
      <c r="H3721" s="12"/>
      <c r="I3721" s="12"/>
    </row>
    <row r="3722" spans="1:9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</row>
    <row r="3723" spans="1:9" x14ac:dyDescent="0.25">
      <c r="A3723" s="12"/>
      <c r="B3723" s="12"/>
      <c r="C3723" s="12"/>
      <c r="D3723" s="12"/>
      <c r="E3723" s="12"/>
      <c r="F3723" s="12"/>
      <c r="G3723" s="12"/>
      <c r="H3723" s="12"/>
      <c r="I3723" s="12"/>
    </row>
    <row r="3724" spans="1:9" x14ac:dyDescent="0.25">
      <c r="A3724" s="12"/>
      <c r="B3724" s="12"/>
      <c r="C3724" s="12"/>
      <c r="D3724" s="12"/>
      <c r="E3724" s="12"/>
      <c r="F3724" s="12"/>
      <c r="G3724" s="12"/>
      <c r="H3724" s="12"/>
      <c r="I3724" s="12"/>
    </row>
    <row r="3725" spans="1:9" x14ac:dyDescent="0.25">
      <c r="A3725" s="12"/>
      <c r="B3725" s="12"/>
      <c r="C3725" s="12"/>
      <c r="D3725" s="12"/>
      <c r="E3725" s="12"/>
      <c r="F3725" s="12"/>
      <c r="G3725" s="12"/>
      <c r="H3725" s="12"/>
      <c r="I3725" s="12"/>
    </row>
    <row r="3726" spans="1:9" x14ac:dyDescent="0.25">
      <c r="A3726" s="12"/>
      <c r="B3726" s="12"/>
      <c r="C3726" s="12"/>
      <c r="D3726" s="12"/>
      <c r="E3726" s="12"/>
      <c r="F3726" s="12"/>
      <c r="G3726" s="12"/>
      <c r="H3726" s="12"/>
      <c r="I3726" s="12"/>
    </row>
    <row r="3727" spans="1:9" x14ac:dyDescent="0.25">
      <c r="A3727" s="12"/>
      <c r="B3727" s="12"/>
      <c r="C3727" s="12"/>
      <c r="D3727" s="12"/>
      <c r="E3727" s="12"/>
      <c r="F3727" s="12"/>
      <c r="G3727" s="12"/>
      <c r="H3727" s="12"/>
      <c r="I3727" s="12"/>
    </row>
    <row r="3728" spans="1:9" x14ac:dyDescent="0.25">
      <c r="A3728" s="12"/>
      <c r="B3728" s="12"/>
      <c r="C3728" s="12"/>
      <c r="D3728" s="12"/>
      <c r="E3728" s="12"/>
      <c r="F3728" s="12"/>
      <c r="G3728" s="12"/>
      <c r="H3728" s="12"/>
      <c r="I3728" s="12"/>
    </row>
    <row r="3729" spans="1:9" x14ac:dyDescent="0.25">
      <c r="A3729" s="12"/>
      <c r="B3729" s="12"/>
      <c r="C3729" s="12"/>
      <c r="D3729" s="12"/>
      <c r="E3729" s="12"/>
      <c r="F3729" s="12"/>
      <c r="G3729" s="12"/>
      <c r="H3729" s="12"/>
      <c r="I3729" s="12"/>
    </row>
    <row r="3730" spans="1:9" x14ac:dyDescent="0.25">
      <c r="A3730" s="12"/>
      <c r="B3730" s="12"/>
      <c r="C3730" s="12"/>
      <c r="D3730" s="12"/>
      <c r="E3730" s="12"/>
      <c r="F3730" s="12"/>
      <c r="G3730" s="12"/>
      <c r="H3730" s="12"/>
      <c r="I3730" s="12"/>
    </row>
    <row r="3731" spans="1:9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</row>
    <row r="3732" spans="1:9" x14ac:dyDescent="0.25">
      <c r="A3732" s="12"/>
      <c r="B3732" s="12"/>
      <c r="C3732" s="12"/>
      <c r="D3732" s="12"/>
      <c r="E3732" s="12"/>
      <c r="F3732" s="12"/>
      <c r="G3732" s="12"/>
      <c r="H3732" s="12"/>
      <c r="I3732" s="12"/>
    </row>
    <row r="3733" spans="1:9" x14ac:dyDescent="0.25">
      <c r="A3733" s="12"/>
      <c r="B3733" s="12"/>
      <c r="C3733" s="12"/>
      <c r="D3733" s="12"/>
      <c r="E3733" s="12"/>
      <c r="F3733" s="12"/>
      <c r="G3733" s="12"/>
      <c r="H3733" s="12"/>
      <c r="I3733" s="12"/>
    </row>
    <row r="3734" spans="1:9" x14ac:dyDescent="0.25">
      <c r="A3734" s="12"/>
      <c r="B3734" s="12"/>
      <c r="C3734" s="12"/>
      <c r="D3734" s="12"/>
      <c r="E3734" s="12"/>
      <c r="F3734" s="12"/>
      <c r="G3734" s="12"/>
      <c r="H3734" s="12"/>
      <c r="I3734" s="12"/>
    </row>
    <row r="3735" spans="1:9" x14ac:dyDescent="0.25">
      <c r="A3735" s="12"/>
      <c r="B3735" s="12"/>
      <c r="C3735" s="12"/>
      <c r="D3735" s="12"/>
      <c r="E3735" s="12"/>
      <c r="F3735" s="12"/>
      <c r="G3735" s="12"/>
      <c r="H3735" s="12"/>
      <c r="I3735" s="12"/>
    </row>
    <row r="3736" spans="1:9" x14ac:dyDescent="0.25">
      <c r="A3736" s="12"/>
      <c r="B3736" s="12"/>
      <c r="C3736" s="12"/>
      <c r="D3736" s="12"/>
      <c r="E3736" s="12"/>
      <c r="F3736" s="12"/>
      <c r="G3736" s="12"/>
      <c r="H3736" s="12"/>
      <c r="I3736" s="12"/>
    </row>
    <row r="3737" spans="1:9" x14ac:dyDescent="0.25">
      <c r="A3737" s="12"/>
      <c r="B3737" s="12"/>
      <c r="C3737" s="12"/>
      <c r="D3737" s="12"/>
      <c r="E3737" s="12"/>
      <c r="F3737" s="12"/>
      <c r="G3737" s="12"/>
      <c r="H3737" s="12"/>
      <c r="I3737" s="12"/>
    </row>
    <row r="3738" spans="1:9" x14ac:dyDescent="0.25">
      <c r="A3738" s="12"/>
      <c r="B3738" s="12"/>
      <c r="C3738" s="12"/>
      <c r="D3738" s="12"/>
      <c r="E3738" s="12"/>
      <c r="F3738" s="12"/>
      <c r="G3738" s="12"/>
      <c r="H3738" s="12"/>
      <c r="I3738" s="12"/>
    </row>
    <row r="3739" spans="1:9" x14ac:dyDescent="0.25">
      <c r="A3739" s="12"/>
      <c r="B3739" s="12"/>
      <c r="C3739" s="12"/>
      <c r="D3739" s="12"/>
      <c r="E3739" s="12"/>
      <c r="F3739" s="12"/>
      <c r="G3739" s="12"/>
      <c r="H3739" s="12"/>
      <c r="I3739" s="12"/>
    </row>
    <row r="3740" spans="1:9" x14ac:dyDescent="0.25">
      <c r="A3740" s="12"/>
      <c r="B3740" s="12"/>
      <c r="C3740" s="12"/>
      <c r="D3740" s="12"/>
      <c r="E3740" s="12"/>
      <c r="F3740" s="12"/>
      <c r="G3740" s="12"/>
      <c r="H3740" s="12"/>
      <c r="I3740" s="12"/>
    </row>
    <row r="3741" spans="1:9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</row>
    <row r="3742" spans="1:9" x14ac:dyDescent="0.25">
      <c r="A3742" s="12"/>
      <c r="B3742" s="12"/>
      <c r="C3742" s="12"/>
      <c r="D3742" s="12"/>
      <c r="E3742" s="12"/>
      <c r="F3742" s="12"/>
      <c r="G3742" s="12"/>
      <c r="H3742" s="12"/>
      <c r="I3742" s="12"/>
    </row>
    <row r="3743" spans="1:9" x14ac:dyDescent="0.25">
      <c r="A3743" s="12"/>
      <c r="B3743" s="12"/>
      <c r="C3743" s="12"/>
      <c r="D3743" s="12"/>
      <c r="E3743" s="12"/>
      <c r="F3743" s="12"/>
      <c r="G3743" s="12"/>
      <c r="H3743" s="12"/>
      <c r="I3743" s="12"/>
    </row>
    <row r="3744" spans="1:9" x14ac:dyDescent="0.25">
      <c r="A3744" s="12"/>
      <c r="B3744" s="12"/>
      <c r="C3744" s="12"/>
      <c r="D3744" s="12"/>
      <c r="E3744" s="12"/>
      <c r="F3744" s="12"/>
      <c r="G3744" s="12"/>
      <c r="H3744" s="12"/>
      <c r="I3744" s="12"/>
    </row>
    <row r="3745" spans="1:9" x14ac:dyDescent="0.25">
      <c r="A3745" s="12"/>
      <c r="B3745" s="12"/>
      <c r="C3745" s="12"/>
      <c r="D3745" s="12"/>
      <c r="E3745" s="12"/>
      <c r="F3745" s="12"/>
      <c r="G3745" s="12"/>
      <c r="H3745" s="12"/>
      <c r="I3745" s="12"/>
    </row>
    <row r="3746" spans="1:9" x14ac:dyDescent="0.25">
      <c r="A3746" s="12"/>
      <c r="B3746" s="12"/>
      <c r="C3746" s="12"/>
      <c r="D3746" s="12"/>
      <c r="E3746" s="12"/>
      <c r="F3746" s="12"/>
      <c r="G3746" s="12"/>
      <c r="H3746" s="12"/>
      <c r="I3746" s="12"/>
    </row>
    <row r="3747" spans="1:9" x14ac:dyDescent="0.25">
      <c r="A3747" s="12"/>
      <c r="B3747" s="12"/>
      <c r="C3747" s="12"/>
      <c r="D3747" s="12"/>
      <c r="E3747" s="12"/>
      <c r="F3747" s="12"/>
      <c r="G3747" s="12"/>
      <c r="H3747" s="12"/>
      <c r="I3747" s="12"/>
    </row>
    <row r="3748" spans="1:9" x14ac:dyDescent="0.25">
      <c r="A3748" s="12"/>
      <c r="B3748" s="12"/>
      <c r="C3748" s="12"/>
      <c r="D3748" s="12"/>
      <c r="E3748" s="12"/>
      <c r="F3748" s="12"/>
      <c r="G3748" s="12"/>
      <c r="H3748" s="12"/>
      <c r="I3748" s="12"/>
    </row>
    <row r="3749" spans="1:9" x14ac:dyDescent="0.25">
      <c r="A3749" s="12"/>
      <c r="B3749" s="12"/>
      <c r="C3749" s="12"/>
      <c r="D3749" s="12"/>
      <c r="E3749" s="12"/>
      <c r="F3749" s="12"/>
      <c r="G3749" s="12"/>
      <c r="H3749" s="12"/>
      <c r="I3749" s="12"/>
    </row>
    <row r="3750" spans="1:9" x14ac:dyDescent="0.25">
      <c r="A3750" s="12"/>
      <c r="B3750" s="12"/>
      <c r="C3750" s="12"/>
      <c r="D3750" s="12"/>
      <c r="E3750" s="12"/>
      <c r="F3750" s="12"/>
      <c r="G3750" s="12"/>
      <c r="H3750" s="12"/>
      <c r="I3750" s="12"/>
    </row>
    <row r="3751" spans="1:9" x14ac:dyDescent="0.25">
      <c r="A3751" s="12"/>
      <c r="B3751" s="12"/>
      <c r="C3751" s="12"/>
      <c r="D3751" s="12"/>
      <c r="E3751" s="12"/>
      <c r="F3751" s="12"/>
      <c r="G3751" s="12"/>
      <c r="H3751" s="12"/>
      <c r="I3751" s="12"/>
    </row>
    <row r="3752" spans="1:9" x14ac:dyDescent="0.25">
      <c r="A3752" s="12"/>
      <c r="B3752" s="12"/>
      <c r="C3752" s="12"/>
      <c r="D3752" s="12"/>
      <c r="E3752" s="12"/>
      <c r="F3752" s="12"/>
      <c r="G3752" s="12"/>
      <c r="H3752" s="12"/>
      <c r="I3752" s="12"/>
    </row>
    <row r="3753" spans="1:9" x14ac:dyDescent="0.25">
      <c r="A3753" s="12"/>
      <c r="B3753" s="12"/>
      <c r="C3753" s="12"/>
      <c r="D3753" s="12"/>
      <c r="E3753" s="12"/>
      <c r="F3753" s="12"/>
      <c r="G3753" s="12"/>
      <c r="H3753" s="12"/>
      <c r="I3753" s="12"/>
    </row>
    <row r="3754" spans="1:9" x14ac:dyDescent="0.25">
      <c r="A3754" s="12"/>
      <c r="B3754" s="12"/>
      <c r="C3754" s="12"/>
      <c r="D3754" s="12"/>
      <c r="E3754" s="12"/>
      <c r="F3754" s="12"/>
      <c r="G3754" s="12"/>
      <c r="H3754" s="12"/>
      <c r="I3754" s="12"/>
    </row>
    <row r="3755" spans="1:9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</row>
    <row r="3756" spans="1:9" x14ac:dyDescent="0.25">
      <c r="A3756" s="12"/>
      <c r="B3756" s="12"/>
      <c r="C3756" s="12"/>
      <c r="D3756" s="12"/>
      <c r="E3756" s="12"/>
      <c r="F3756" s="12"/>
      <c r="G3756" s="12"/>
      <c r="H3756" s="12"/>
      <c r="I3756" s="12"/>
    </row>
    <row r="3757" spans="1:9" x14ac:dyDescent="0.25">
      <c r="A3757" s="12"/>
      <c r="B3757" s="12"/>
      <c r="C3757" s="12"/>
      <c r="D3757" s="12"/>
      <c r="E3757" s="12"/>
      <c r="F3757" s="12"/>
      <c r="G3757" s="12"/>
      <c r="H3757" s="12"/>
      <c r="I3757" s="12"/>
    </row>
    <row r="3758" spans="1:9" x14ac:dyDescent="0.25">
      <c r="A3758" s="12"/>
      <c r="B3758" s="12"/>
      <c r="C3758" s="12"/>
      <c r="D3758" s="12"/>
      <c r="E3758" s="12"/>
      <c r="F3758" s="12"/>
      <c r="G3758" s="12"/>
      <c r="H3758" s="12"/>
      <c r="I3758" s="12"/>
    </row>
    <row r="3759" spans="1:9" x14ac:dyDescent="0.25">
      <c r="A3759" s="12"/>
      <c r="B3759" s="12"/>
      <c r="C3759" s="12"/>
      <c r="D3759" s="12"/>
      <c r="E3759" s="12"/>
      <c r="F3759" s="12"/>
      <c r="G3759" s="12"/>
      <c r="H3759" s="12"/>
      <c r="I3759" s="12"/>
    </row>
    <row r="3760" spans="1:9" x14ac:dyDescent="0.25">
      <c r="A3760" s="12"/>
      <c r="B3760" s="12"/>
      <c r="C3760" s="12"/>
      <c r="D3760" s="12"/>
      <c r="E3760" s="12"/>
      <c r="F3760" s="12"/>
      <c r="G3760" s="12"/>
      <c r="H3760" s="12"/>
      <c r="I3760" s="12"/>
    </row>
    <row r="3761" spans="1:9" x14ac:dyDescent="0.25">
      <c r="A3761" s="12"/>
      <c r="B3761" s="12"/>
      <c r="C3761" s="12"/>
      <c r="D3761" s="12"/>
      <c r="E3761" s="12"/>
      <c r="F3761" s="12"/>
      <c r="G3761" s="12"/>
      <c r="H3761" s="12"/>
      <c r="I3761" s="12"/>
    </row>
    <row r="3762" spans="1:9" x14ac:dyDescent="0.25">
      <c r="A3762" s="12"/>
      <c r="B3762" s="12"/>
      <c r="C3762" s="12"/>
      <c r="D3762" s="12"/>
      <c r="E3762" s="12"/>
      <c r="F3762" s="12"/>
      <c r="G3762" s="12"/>
      <c r="H3762" s="12"/>
      <c r="I3762" s="12"/>
    </row>
    <row r="3763" spans="1:9" x14ac:dyDescent="0.25">
      <c r="A3763" s="12"/>
      <c r="B3763" s="12"/>
      <c r="C3763" s="12"/>
      <c r="D3763" s="12"/>
      <c r="E3763" s="12"/>
      <c r="F3763" s="12"/>
      <c r="G3763" s="12"/>
      <c r="H3763" s="12"/>
      <c r="I3763" s="12"/>
    </row>
    <row r="3764" spans="1:9" x14ac:dyDescent="0.25">
      <c r="A3764" s="12"/>
      <c r="B3764" s="12"/>
      <c r="C3764" s="12"/>
      <c r="D3764" s="12"/>
      <c r="E3764" s="12"/>
      <c r="F3764" s="12"/>
      <c r="G3764" s="12"/>
      <c r="H3764" s="12"/>
      <c r="I3764" s="12"/>
    </row>
    <row r="3765" spans="1:9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</row>
    <row r="3766" spans="1:9" x14ac:dyDescent="0.25">
      <c r="A3766" s="12"/>
      <c r="B3766" s="12"/>
      <c r="C3766" s="12"/>
      <c r="D3766" s="12"/>
      <c r="E3766" s="12"/>
      <c r="F3766" s="12"/>
      <c r="G3766" s="12"/>
      <c r="H3766" s="12"/>
      <c r="I3766" s="12"/>
    </row>
    <row r="3767" spans="1:9" x14ac:dyDescent="0.25">
      <c r="A3767" s="12"/>
      <c r="B3767" s="12"/>
      <c r="C3767" s="12"/>
      <c r="D3767" s="12"/>
      <c r="E3767" s="12"/>
      <c r="F3767" s="12"/>
      <c r="G3767" s="12"/>
      <c r="H3767" s="12"/>
      <c r="I3767" s="12"/>
    </row>
    <row r="3768" spans="1:9" x14ac:dyDescent="0.25">
      <c r="A3768" s="12"/>
      <c r="B3768" s="12"/>
      <c r="C3768" s="12"/>
      <c r="D3768" s="12"/>
      <c r="E3768" s="12"/>
      <c r="F3768" s="12"/>
      <c r="G3768" s="12"/>
      <c r="H3768" s="12"/>
      <c r="I3768" s="12"/>
    </row>
    <row r="3769" spans="1:9" x14ac:dyDescent="0.25">
      <c r="A3769" s="12"/>
      <c r="B3769" s="12"/>
      <c r="C3769" s="12"/>
      <c r="D3769" s="12"/>
      <c r="E3769" s="12"/>
      <c r="F3769" s="12"/>
      <c r="G3769" s="12"/>
      <c r="H3769" s="12"/>
      <c r="I3769" s="12"/>
    </row>
    <row r="3770" spans="1:9" x14ac:dyDescent="0.25">
      <c r="A3770" s="12"/>
      <c r="B3770" s="12"/>
      <c r="C3770" s="12"/>
      <c r="D3770" s="12"/>
      <c r="E3770" s="12"/>
      <c r="F3770" s="12"/>
      <c r="G3770" s="12"/>
      <c r="H3770" s="12"/>
      <c r="I3770" s="12"/>
    </row>
    <row r="3771" spans="1:9" x14ac:dyDescent="0.25">
      <c r="A3771" s="12"/>
      <c r="B3771" s="12"/>
      <c r="C3771" s="12"/>
      <c r="D3771" s="12"/>
      <c r="E3771" s="12"/>
      <c r="F3771" s="12"/>
      <c r="G3771" s="12"/>
      <c r="H3771" s="12"/>
      <c r="I3771" s="12"/>
    </row>
    <row r="3772" spans="1:9" x14ac:dyDescent="0.25">
      <c r="A3772" s="12"/>
      <c r="B3772" s="12"/>
      <c r="C3772" s="12"/>
      <c r="D3772" s="12"/>
      <c r="E3772" s="12"/>
      <c r="F3772" s="12"/>
      <c r="G3772" s="12"/>
      <c r="H3772" s="12"/>
      <c r="I3772" s="12"/>
    </row>
    <row r="3773" spans="1:9" x14ac:dyDescent="0.25">
      <c r="A3773" s="12"/>
      <c r="B3773" s="12"/>
      <c r="C3773" s="12"/>
      <c r="D3773" s="12"/>
      <c r="E3773" s="12"/>
      <c r="F3773" s="12"/>
      <c r="G3773" s="12"/>
      <c r="H3773" s="12"/>
      <c r="I3773" s="12"/>
    </row>
    <row r="3774" spans="1:9" x14ac:dyDescent="0.25">
      <c r="A3774" s="12"/>
      <c r="B3774" s="12"/>
      <c r="C3774" s="12"/>
      <c r="D3774" s="12"/>
      <c r="E3774" s="12"/>
      <c r="F3774" s="12"/>
      <c r="G3774" s="12"/>
      <c r="H3774" s="12"/>
      <c r="I3774" s="12"/>
    </row>
    <row r="3775" spans="1:9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</row>
    <row r="3776" spans="1:9" x14ac:dyDescent="0.25">
      <c r="A3776" s="12"/>
      <c r="B3776" s="12"/>
      <c r="C3776" s="12"/>
      <c r="D3776" s="12"/>
      <c r="E3776" s="12"/>
      <c r="F3776" s="12"/>
      <c r="G3776" s="12"/>
      <c r="H3776" s="12"/>
      <c r="I3776" s="12"/>
    </row>
    <row r="3777" spans="1:9" x14ac:dyDescent="0.25">
      <c r="A3777" s="12"/>
      <c r="B3777" s="12"/>
      <c r="C3777" s="12"/>
      <c r="D3777" s="12"/>
      <c r="E3777" s="12"/>
      <c r="F3777" s="12"/>
      <c r="G3777" s="12"/>
      <c r="H3777" s="12"/>
      <c r="I3777" s="12"/>
    </row>
    <row r="3778" spans="1:9" x14ac:dyDescent="0.25">
      <c r="A3778" s="12"/>
      <c r="B3778" s="12"/>
      <c r="C3778" s="12"/>
      <c r="D3778" s="12"/>
      <c r="E3778" s="12"/>
      <c r="F3778" s="12"/>
      <c r="G3778" s="12"/>
      <c r="H3778" s="12"/>
      <c r="I3778" s="12"/>
    </row>
    <row r="3779" spans="1:9" x14ac:dyDescent="0.25">
      <c r="A3779" s="12"/>
      <c r="B3779" s="12"/>
      <c r="C3779" s="12"/>
      <c r="D3779" s="12"/>
      <c r="E3779" s="12"/>
      <c r="F3779" s="12"/>
      <c r="G3779" s="12"/>
      <c r="H3779" s="12"/>
      <c r="I3779" s="12"/>
    </row>
    <row r="3780" spans="1:9" x14ac:dyDescent="0.25">
      <c r="A3780" s="12"/>
      <c r="B3780" s="12"/>
      <c r="C3780" s="12"/>
      <c r="D3780" s="12"/>
      <c r="E3780" s="12"/>
      <c r="F3780" s="12"/>
      <c r="G3780" s="12"/>
      <c r="H3780" s="12"/>
      <c r="I3780" s="12"/>
    </row>
    <row r="3781" spans="1:9" x14ac:dyDescent="0.25">
      <c r="A3781" s="12"/>
      <c r="B3781" s="12"/>
      <c r="C3781" s="12"/>
      <c r="D3781" s="12"/>
      <c r="E3781" s="12"/>
      <c r="F3781" s="12"/>
      <c r="G3781" s="12"/>
      <c r="H3781" s="12"/>
      <c r="I3781" s="12"/>
    </row>
    <row r="3782" spans="1:9" x14ac:dyDescent="0.25">
      <c r="A3782" s="12"/>
      <c r="B3782" s="12"/>
      <c r="C3782" s="12"/>
      <c r="D3782" s="12"/>
      <c r="E3782" s="12"/>
      <c r="F3782" s="12"/>
      <c r="G3782" s="12"/>
      <c r="H3782" s="12"/>
      <c r="I3782" s="12"/>
    </row>
    <row r="3783" spans="1:9" x14ac:dyDescent="0.25">
      <c r="A3783" s="12"/>
      <c r="B3783" s="12"/>
      <c r="C3783" s="12"/>
      <c r="D3783" s="12"/>
      <c r="E3783" s="12"/>
      <c r="F3783" s="12"/>
      <c r="G3783" s="12"/>
      <c r="H3783" s="12"/>
      <c r="I3783" s="12"/>
    </row>
    <row r="3784" spans="1:9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</row>
    <row r="3785" spans="1:9" x14ac:dyDescent="0.25">
      <c r="A3785" s="12"/>
      <c r="B3785" s="12"/>
      <c r="C3785" s="12"/>
      <c r="D3785" s="12"/>
      <c r="E3785" s="12"/>
      <c r="F3785" s="12"/>
      <c r="G3785" s="12"/>
      <c r="H3785" s="12"/>
      <c r="I3785" s="12"/>
    </row>
    <row r="3786" spans="1:9" x14ac:dyDescent="0.25">
      <c r="A3786" s="12"/>
      <c r="B3786" s="12"/>
      <c r="C3786" s="12"/>
      <c r="D3786" s="12"/>
      <c r="E3786" s="12"/>
      <c r="F3786" s="12"/>
      <c r="G3786" s="12"/>
      <c r="H3786" s="12"/>
      <c r="I3786" s="12"/>
    </row>
    <row r="3787" spans="1:9" x14ac:dyDescent="0.25">
      <c r="A3787" s="12"/>
      <c r="B3787" s="12"/>
      <c r="C3787" s="12"/>
      <c r="D3787" s="12"/>
      <c r="E3787" s="12"/>
      <c r="F3787" s="12"/>
      <c r="G3787" s="12"/>
      <c r="H3787" s="12"/>
      <c r="I3787" s="12"/>
    </row>
    <row r="3788" spans="1:9" x14ac:dyDescent="0.25">
      <c r="A3788" s="12"/>
      <c r="B3788" s="12"/>
      <c r="C3788" s="12"/>
      <c r="D3788" s="12"/>
      <c r="E3788" s="12"/>
      <c r="F3788" s="12"/>
      <c r="G3788" s="12"/>
      <c r="H3788" s="12"/>
      <c r="I3788" s="12"/>
    </row>
    <row r="3789" spans="1:9" x14ac:dyDescent="0.25">
      <c r="A3789" s="12"/>
      <c r="B3789" s="12"/>
      <c r="C3789" s="12"/>
      <c r="D3789" s="12"/>
      <c r="E3789" s="12"/>
      <c r="F3789" s="12"/>
      <c r="G3789" s="12"/>
      <c r="H3789" s="12"/>
      <c r="I3789" s="12"/>
    </row>
    <row r="3790" spans="1:9" x14ac:dyDescent="0.25">
      <c r="A3790" s="12"/>
      <c r="B3790" s="12"/>
      <c r="C3790" s="12"/>
      <c r="D3790" s="12"/>
      <c r="E3790" s="12"/>
      <c r="F3790" s="12"/>
      <c r="G3790" s="12"/>
      <c r="H3790" s="12"/>
      <c r="I3790" s="12"/>
    </row>
    <row r="3791" spans="1:9" x14ac:dyDescent="0.25">
      <c r="A3791" s="12"/>
      <c r="B3791" s="12"/>
      <c r="C3791" s="12"/>
      <c r="D3791" s="12"/>
      <c r="E3791" s="12"/>
      <c r="F3791" s="12"/>
      <c r="G3791" s="12"/>
      <c r="H3791" s="12"/>
      <c r="I3791" s="12"/>
    </row>
    <row r="3792" spans="1:9" x14ac:dyDescent="0.25">
      <c r="A3792" s="12"/>
      <c r="B3792" s="12"/>
      <c r="C3792" s="12"/>
      <c r="D3792" s="12"/>
      <c r="E3792" s="12"/>
      <c r="F3792" s="12"/>
      <c r="G3792" s="12"/>
      <c r="H3792" s="12"/>
      <c r="I3792" s="12"/>
    </row>
    <row r="3793" spans="1:9" x14ac:dyDescent="0.25">
      <c r="A3793" s="12"/>
      <c r="B3793" s="12"/>
      <c r="C3793" s="12"/>
      <c r="D3793" s="12"/>
      <c r="E3793" s="12"/>
      <c r="F3793" s="12"/>
      <c r="G3793" s="12"/>
      <c r="H3793" s="12"/>
      <c r="I3793" s="12"/>
    </row>
    <row r="3794" spans="1:9" x14ac:dyDescent="0.25">
      <c r="A3794" s="12"/>
      <c r="B3794" s="12"/>
      <c r="C3794" s="12"/>
      <c r="D3794" s="12"/>
      <c r="E3794" s="12"/>
      <c r="F3794" s="12"/>
      <c r="G3794" s="12"/>
      <c r="H3794" s="12"/>
      <c r="I3794" s="12"/>
    </row>
    <row r="3795" spans="1:9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</row>
    <row r="3796" spans="1:9" x14ac:dyDescent="0.25">
      <c r="A3796" s="12"/>
      <c r="B3796" s="12"/>
      <c r="C3796" s="12"/>
      <c r="D3796" s="12"/>
      <c r="E3796" s="12"/>
      <c r="F3796" s="12"/>
      <c r="G3796" s="12"/>
      <c r="H3796" s="12"/>
      <c r="I3796" s="12"/>
    </row>
    <row r="3797" spans="1:9" x14ac:dyDescent="0.25">
      <c r="A3797" s="12"/>
      <c r="B3797" s="12"/>
      <c r="C3797" s="12"/>
      <c r="D3797" s="12"/>
      <c r="E3797" s="12"/>
      <c r="F3797" s="12"/>
      <c r="G3797" s="12"/>
      <c r="H3797" s="12"/>
      <c r="I3797" s="12"/>
    </row>
    <row r="3798" spans="1:9" x14ac:dyDescent="0.25">
      <c r="A3798" s="12"/>
      <c r="B3798" s="12"/>
      <c r="C3798" s="12"/>
      <c r="D3798" s="12"/>
      <c r="E3798" s="12"/>
      <c r="F3798" s="12"/>
      <c r="G3798" s="12"/>
      <c r="H3798" s="12"/>
      <c r="I3798" s="12"/>
    </row>
    <row r="3799" spans="1:9" x14ac:dyDescent="0.25">
      <c r="A3799" s="12"/>
      <c r="B3799" s="12"/>
      <c r="C3799" s="12"/>
      <c r="D3799" s="12"/>
      <c r="E3799" s="12"/>
      <c r="F3799" s="12"/>
      <c r="G3799" s="12"/>
      <c r="H3799" s="12"/>
      <c r="I3799" s="12"/>
    </row>
    <row r="3800" spans="1:9" x14ac:dyDescent="0.25">
      <c r="A3800" s="12"/>
      <c r="B3800" s="12"/>
      <c r="C3800" s="12"/>
      <c r="D3800" s="12"/>
      <c r="E3800" s="12"/>
      <c r="F3800" s="12"/>
      <c r="G3800" s="12"/>
      <c r="H3800" s="12"/>
      <c r="I3800" s="12"/>
    </row>
    <row r="3801" spans="1:9" x14ac:dyDescent="0.25">
      <c r="A3801" s="12"/>
      <c r="B3801" s="12"/>
      <c r="C3801" s="12"/>
      <c r="D3801" s="12"/>
      <c r="E3801" s="12"/>
      <c r="F3801" s="12"/>
      <c r="G3801" s="12"/>
      <c r="H3801" s="12"/>
      <c r="I3801" s="12"/>
    </row>
    <row r="3802" spans="1:9" x14ac:dyDescent="0.25">
      <c r="A3802" s="12"/>
      <c r="B3802" s="12"/>
      <c r="C3802" s="12"/>
      <c r="D3802" s="12"/>
      <c r="E3802" s="12"/>
      <c r="F3802" s="12"/>
      <c r="G3802" s="12"/>
      <c r="H3802" s="12"/>
      <c r="I3802" s="12"/>
    </row>
    <row r="3803" spans="1:9" x14ac:dyDescent="0.25">
      <c r="A3803" s="12"/>
      <c r="B3803" s="12"/>
      <c r="C3803" s="12"/>
      <c r="D3803" s="12"/>
      <c r="E3803" s="12"/>
      <c r="F3803" s="12"/>
      <c r="G3803" s="12"/>
      <c r="H3803" s="12"/>
      <c r="I3803" s="12"/>
    </row>
    <row r="3804" spans="1:9" x14ac:dyDescent="0.25">
      <c r="A3804" s="12"/>
      <c r="B3804" s="12"/>
      <c r="C3804" s="12"/>
      <c r="D3804" s="12"/>
      <c r="E3804" s="12"/>
      <c r="F3804" s="12"/>
      <c r="G3804" s="12"/>
      <c r="H3804" s="12"/>
      <c r="I3804" s="12"/>
    </row>
    <row r="3805" spans="1:9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</row>
    <row r="3806" spans="1:9" x14ac:dyDescent="0.25">
      <c r="A3806" s="12"/>
      <c r="B3806" s="12"/>
      <c r="C3806" s="12"/>
      <c r="D3806" s="12"/>
      <c r="E3806" s="12"/>
      <c r="F3806" s="12"/>
      <c r="G3806" s="12"/>
      <c r="H3806" s="12"/>
      <c r="I3806" s="12"/>
    </row>
    <row r="3807" spans="1:9" x14ac:dyDescent="0.25">
      <c r="A3807" s="12"/>
      <c r="B3807" s="12"/>
      <c r="C3807" s="12"/>
      <c r="D3807" s="12"/>
      <c r="E3807" s="12"/>
      <c r="F3807" s="12"/>
      <c r="G3807" s="12"/>
      <c r="H3807" s="12"/>
      <c r="I3807" s="12"/>
    </row>
    <row r="3808" spans="1:9" x14ac:dyDescent="0.25">
      <c r="A3808" s="12"/>
      <c r="B3808" s="12"/>
      <c r="C3808" s="12"/>
      <c r="D3808" s="12"/>
      <c r="E3808" s="12"/>
      <c r="F3808" s="12"/>
      <c r="G3808" s="12"/>
      <c r="H3808" s="12"/>
      <c r="I3808" s="12"/>
    </row>
    <row r="3809" spans="1:9" x14ac:dyDescent="0.25">
      <c r="A3809" s="12"/>
      <c r="B3809" s="12"/>
      <c r="C3809" s="12"/>
      <c r="D3809" s="12"/>
      <c r="E3809" s="12"/>
      <c r="F3809" s="12"/>
      <c r="G3809" s="12"/>
      <c r="H3809" s="12"/>
      <c r="I3809" s="12"/>
    </row>
    <row r="3810" spans="1:9" x14ac:dyDescent="0.25">
      <c r="A3810" s="12"/>
      <c r="B3810" s="12"/>
      <c r="C3810" s="12"/>
      <c r="D3810" s="12"/>
      <c r="E3810" s="12"/>
      <c r="F3810" s="12"/>
      <c r="G3810" s="12"/>
      <c r="H3810" s="12"/>
      <c r="I3810" s="12"/>
    </row>
    <row r="3811" spans="1:9" x14ac:dyDescent="0.25">
      <c r="A3811" s="12"/>
      <c r="B3811" s="12"/>
      <c r="C3811" s="12"/>
      <c r="D3811" s="12"/>
      <c r="E3811" s="12"/>
      <c r="F3811" s="12"/>
      <c r="G3811" s="12"/>
      <c r="H3811" s="12"/>
      <c r="I3811" s="12"/>
    </row>
    <row r="3812" spans="1:9" x14ac:dyDescent="0.25">
      <c r="A3812" s="12"/>
      <c r="B3812" s="12"/>
      <c r="C3812" s="12"/>
      <c r="D3812" s="12"/>
      <c r="E3812" s="12"/>
      <c r="F3812" s="12"/>
      <c r="G3812" s="12"/>
      <c r="H3812" s="12"/>
      <c r="I3812" s="12"/>
    </row>
    <row r="3813" spans="1:9" x14ac:dyDescent="0.25">
      <c r="A3813" s="12"/>
      <c r="B3813" s="12"/>
      <c r="C3813" s="12"/>
      <c r="D3813" s="12"/>
      <c r="E3813" s="12"/>
      <c r="F3813" s="12"/>
      <c r="G3813" s="12"/>
      <c r="H3813" s="12"/>
      <c r="I3813" s="12"/>
    </row>
    <row r="3814" spans="1:9" x14ac:dyDescent="0.25">
      <c r="A3814" s="12"/>
      <c r="B3814" s="12"/>
      <c r="C3814" s="12"/>
      <c r="D3814" s="12"/>
      <c r="E3814" s="12"/>
      <c r="F3814" s="12"/>
      <c r="G3814" s="12"/>
      <c r="H3814" s="12"/>
      <c r="I3814" s="12"/>
    </row>
    <row r="3815" spans="1:9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</row>
    <row r="3816" spans="1:9" x14ac:dyDescent="0.25">
      <c r="A3816" s="12"/>
      <c r="B3816" s="12"/>
      <c r="C3816" s="12"/>
      <c r="D3816" s="12"/>
      <c r="E3816" s="12"/>
      <c r="F3816" s="12"/>
      <c r="G3816" s="12"/>
      <c r="H3816" s="12"/>
      <c r="I3816" s="12"/>
    </row>
    <row r="3817" spans="1:9" x14ac:dyDescent="0.25">
      <c r="A3817" s="12"/>
      <c r="B3817" s="12"/>
      <c r="C3817" s="12"/>
      <c r="D3817" s="12"/>
      <c r="E3817" s="12"/>
      <c r="F3817" s="12"/>
      <c r="G3817" s="12"/>
      <c r="H3817" s="12"/>
      <c r="I3817" s="12"/>
    </row>
    <row r="3818" spans="1:9" x14ac:dyDescent="0.25">
      <c r="A3818" s="12"/>
      <c r="B3818" s="12"/>
      <c r="C3818" s="12"/>
      <c r="D3818" s="12"/>
      <c r="E3818" s="12"/>
      <c r="F3818" s="12"/>
      <c r="G3818" s="12"/>
      <c r="H3818" s="12"/>
      <c r="I3818" s="12"/>
    </row>
    <row r="3819" spans="1:9" x14ac:dyDescent="0.25">
      <c r="A3819" s="12"/>
      <c r="B3819" s="12"/>
      <c r="C3819" s="12"/>
      <c r="D3819" s="12"/>
      <c r="E3819" s="12"/>
      <c r="F3819" s="12"/>
      <c r="G3819" s="12"/>
      <c r="H3819" s="12"/>
      <c r="I3819" s="12"/>
    </row>
    <row r="3820" spans="1:9" x14ac:dyDescent="0.25">
      <c r="A3820" s="12"/>
      <c r="B3820" s="12"/>
      <c r="C3820" s="12"/>
      <c r="D3820" s="12"/>
      <c r="E3820" s="12"/>
      <c r="F3820" s="12"/>
      <c r="G3820" s="12"/>
      <c r="H3820" s="12"/>
      <c r="I3820" s="12"/>
    </row>
    <row r="3821" spans="1:9" x14ac:dyDescent="0.25">
      <c r="A3821" s="12"/>
      <c r="B3821" s="12"/>
      <c r="C3821" s="12"/>
      <c r="D3821" s="12"/>
      <c r="E3821" s="12"/>
      <c r="F3821" s="12"/>
      <c r="G3821" s="12"/>
      <c r="H3821" s="12"/>
      <c r="I3821" s="12"/>
    </row>
    <row r="3822" spans="1:9" x14ac:dyDescent="0.25">
      <c r="A3822" s="12"/>
      <c r="B3822" s="12"/>
      <c r="C3822" s="12"/>
      <c r="D3822" s="12"/>
      <c r="E3822" s="12"/>
      <c r="F3822" s="12"/>
      <c r="G3822" s="12"/>
      <c r="H3822" s="12"/>
      <c r="I3822" s="12"/>
    </row>
    <row r="3823" spans="1:9" x14ac:dyDescent="0.25">
      <c r="A3823" s="12"/>
      <c r="B3823" s="12"/>
      <c r="C3823" s="12"/>
      <c r="D3823" s="12"/>
      <c r="E3823" s="12"/>
      <c r="F3823" s="12"/>
      <c r="G3823" s="12"/>
      <c r="H3823" s="12"/>
      <c r="I3823" s="12"/>
    </row>
    <row r="3824" spans="1:9" x14ac:dyDescent="0.25">
      <c r="A3824" s="12"/>
      <c r="B3824" s="12"/>
      <c r="C3824" s="12"/>
      <c r="D3824" s="12"/>
      <c r="E3824" s="12"/>
      <c r="F3824" s="12"/>
      <c r="G3824" s="12"/>
      <c r="H3824" s="12"/>
      <c r="I3824" s="12"/>
    </row>
    <row r="3825" spans="1:9" x14ac:dyDescent="0.25">
      <c r="A3825" s="12"/>
      <c r="B3825" s="12"/>
      <c r="C3825" s="12"/>
      <c r="D3825" s="12"/>
      <c r="E3825" s="12"/>
      <c r="F3825" s="12"/>
      <c r="G3825" s="12"/>
      <c r="H3825" s="12"/>
      <c r="I3825" s="12"/>
    </row>
    <row r="3826" spans="1:9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</row>
    <row r="3827" spans="1:9" x14ac:dyDescent="0.25">
      <c r="A3827" s="12"/>
      <c r="B3827" s="12"/>
      <c r="C3827" s="12"/>
      <c r="D3827" s="12"/>
      <c r="E3827" s="12"/>
      <c r="F3827" s="12"/>
      <c r="G3827" s="12"/>
      <c r="H3827" s="12"/>
      <c r="I3827" s="12"/>
    </row>
    <row r="3828" spans="1:9" x14ac:dyDescent="0.25">
      <c r="A3828" s="12"/>
      <c r="B3828" s="12"/>
      <c r="C3828" s="12"/>
      <c r="D3828" s="12"/>
      <c r="E3828" s="12"/>
      <c r="F3828" s="12"/>
      <c r="G3828" s="12"/>
      <c r="H3828" s="12"/>
      <c r="I3828" s="12"/>
    </row>
    <row r="3829" spans="1:9" x14ac:dyDescent="0.25">
      <c r="A3829" s="12"/>
      <c r="B3829" s="12"/>
      <c r="C3829" s="12"/>
      <c r="D3829" s="12"/>
      <c r="E3829" s="12"/>
      <c r="F3829" s="12"/>
      <c r="G3829" s="12"/>
      <c r="H3829" s="12"/>
      <c r="I3829" s="12"/>
    </row>
    <row r="3830" spans="1:9" x14ac:dyDescent="0.25">
      <c r="A3830" s="12"/>
      <c r="B3830" s="12"/>
      <c r="C3830" s="12"/>
      <c r="D3830" s="12"/>
      <c r="E3830" s="12"/>
      <c r="F3830" s="12"/>
      <c r="G3830" s="12"/>
      <c r="H3830" s="12"/>
      <c r="I3830" s="12"/>
    </row>
    <row r="3831" spans="1:9" x14ac:dyDescent="0.25">
      <c r="A3831" s="12"/>
      <c r="B3831" s="12"/>
      <c r="C3831" s="12"/>
      <c r="D3831" s="12"/>
      <c r="E3831" s="12"/>
      <c r="F3831" s="12"/>
      <c r="G3831" s="12"/>
      <c r="H3831" s="12"/>
      <c r="I3831" s="12"/>
    </row>
    <row r="3832" spans="1:9" x14ac:dyDescent="0.25">
      <c r="A3832" s="12"/>
      <c r="B3832" s="12"/>
      <c r="C3832" s="12"/>
      <c r="D3832" s="12"/>
      <c r="E3832" s="12"/>
      <c r="F3832" s="12"/>
      <c r="G3832" s="12"/>
      <c r="H3832" s="12"/>
      <c r="I3832" s="12"/>
    </row>
    <row r="3833" spans="1:9" x14ac:dyDescent="0.25">
      <c r="A3833" s="12"/>
      <c r="B3833" s="12"/>
      <c r="C3833" s="12"/>
      <c r="D3833" s="12"/>
      <c r="E3833" s="12"/>
      <c r="F3833" s="12"/>
      <c r="G3833" s="12"/>
      <c r="H3833" s="12"/>
      <c r="I3833" s="12"/>
    </row>
    <row r="3834" spans="1:9" x14ac:dyDescent="0.25">
      <c r="A3834" s="12"/>
      <c r="B3834" s="12"/>
      <c r="C3834" s="12"/>
      <c r="D3834" s="12"/>
      <c r="E3834" s="12"/>
      <c r="F3834" s="12"/>
      <c r="G3834" s="12"/>
      <c r="H3834" s="12"/>
      <c r="I3834" s="12"/>
    </row>
    <row r="3835" spans="1:9" x14ac:dyDescent="0.25">
      <c r="A3835" s="12"/>
      <c r="B3835" s="12"/>
      <c r="C3835" s="12"/>
      <c r="D3835" s="12"/>
      <c r="E3835" s="12"/>
      <c r="F3835" s="12"/>
      <c r="G3835" s="12"/>
      <c r="H3835" s="12"/>
      <c r="I3835" s="12"/>
    </row>
    <row r="3836" spans="1:9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</row>
    <row r="3837" spans="1:9" x14ac:dyDescent="0.25">
      <c r="A3837" s="12"/>
      <c r="B3837" s="12"/>
      <c r="C3837" s="12"/>
      <c r="D3837" s="12"/>
      <c r="E3837" s="12"/>
      <c r="F3837" s="12"/>
      <c r="G3837" s="12"/>
      <c r="H3837" s="12"/>
      <c r="I3837" s="12"/>
    </row>
    <row r="3838" spans="1:9" x14ac:dyDescent="0.25">
      <c r="A3838" s="12"/>
      <c r="B3838" s="12"/>
      <c r="C3838" s="12"/>
      <c r="D3838" s="12"/>
      <c r="E3838" s="12"/>
      <c r="F3838" s="12"/>
      <c r="G3838" s="12"/>
      <c r="H3838" s="12"/>
      <c r="I3838" s="12"/>
    </row>
    <row r="3839" spans="1:9" x14ac:dyDescent="0.25">
      <c r="A3839" s="12"/>
      <c r="B3839" s="12"/>
      <c r="C3839" s="12"/>
      <c r="D3839" s="12"/>
      <c r="E3839" s="12"/>
      <c r="F3839" s="12"/>
      <c r="G3839" s="12"/>
      <c r="H3839" s="12"/>
      <c r="I3839" s="12"/>
    </row>
    <row r="3840" spans="1:9" x14ac:dyDescent="0.25">
      <c r="A3840" s="12"/>
      <c r="B3840" s="12"/>
      <c r="C3840" s="12"/>
      <c r="D3840" s="12"/>
      <c r="E3840" s="12"/>
      <c r="F3840" s="12"/>
      <c r="G3840" s="12"/>
      <c r="H3840" s="12"/>
      <c r="I3840" s="12"/>
    </row>
    <row r="3841" spans="1:9" x14ac:dyDescent="0.25">
      <c r="A3841" s="12"/>
      <c r="B3841" s="12"/>
      <c r="C3841" s="12"/>
      <c r="D3841" s="12"/>
      <c r="E3841" s="12"/>
      <c r="F3841" s="12"/>
      <c r="G3841" s="12"/>
      <c r="H3841" s="12"/>
      <c r="I3841" s="12"/>
    </row>
    <row r="3842" spans="1:9" x14ac:dyDescent="0.25">
      <c r="A3842" s="12"/>
      <c r="B3842" s="12"/>
      <c r="C3842" s="12"/>
      <c r="D3842" s="12"/>
      <c r="E3842" s="12"/>
      <c r="F3842" s="12"/>
      <c r="G3842" s="12"/>
      <c r="H3842" s="12"/>
      <c r="I3842" s="12"/>
    </row>
    <row r="3843" spans="1:9" x14ac:dyDescent="0.25">
      <c r="A3843" s="12"/>
      <c r="B3843" s="12"/>
      <c r="C3843" s="12"/>
      <c r="D3843" s="12"/>
      <c r="E3843" s="12"/>
      <c r="F3843" s="12"/>
      <c r="G3843" s="12"/>
      <c r="H3843" s="12"/>
      <c r="I3843" s="12"/>
    </row>
    <row r="3844" spans="1:9" x14ac:dyDescent="0.25">
      <c r="A3844" s="12"/>
      <c r="B3844" s="12"/>
      <c r="C3844" s="12"/>
      <c r="D3844" s="12"/>
      <c r="E3844" s="12"/>
      <c r="F3844" s="12"/>
      <c r="G3844" s="12"/>
      <c r="H3844" s="12"/>
      <c r="I3844" s="12"/>
    </row>
    <row r="3845" spans="1:9" x14ac:dyDescent="0.25">
      <c r="A3845" s="12"/>
      <c r="B3845" s="12"/>
      <c r="C3845" s="12"/>
      <c r="D3845" s="12"/>
      <c r="E3845" s="12"/>
      <c r="F3845" s="12"/>
      <c r="G3845" s="12"/>
      <c r="H3845" s="12"/>
      <c r="I3845" s="12"/>
    </row>
    <row r="3846" spans="1:9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</row>
    <row r="3847" spans="1:9" x14ac:dyDescent="0.25">
      <c r="A3847" s="12"/>
      <c r="B3847" s="12"/>
      <c r="C3847" s="12"/>
      <c r="D3847" s="12"/>
      <c r="E3847" s="12"/>
      <c r="F3847" s="12"/>
      <c r="G3847" s="12"/>
      <c r="H3847" s="12"/>
      <c r="I3847" s="12"/>
    </row>
    <row r="3848" spans="1:9" x14ac:dyDescent="0.25">
      <c r="A3848" s="12"/>
      <c r="B3848" s="12"/>
      <c r="C3848" s="12"/>
      <c r="D3848" s="12"/>
      <c r="E3848" s="12"/>
      <c r="F3848" s="12"/>
      <c r="G3848" s="12"/>
      <c r="H3848" s="12"/>
      <c r="I3848" s="12"/>
    </row>
    <row r="3849" spans="1:9" x14ac:dyDescent="0.25">
      <c r="A3849" s="12"/>
      <c r="B3849" s="12"/>
      <c r="C3849" s="12"/>
      <c r="D3849" s="12"/>
      <c r="E3849" s="12"/>
      <c r="F3849" s="12"/>
      <c r="G3849" s="12"/>
      <c r="H3849" s="12"/>
      <c r="I3849" s="12"/>
    </row>
    <row r="3850" spans="1:9" x14ac:dyDescent="0.25">
      <c r="A3850" s="12"/>
      <c r="B3850" s="12"/>
      <c r="C3850" s="12"/>
      <c r="D3850" s="12"/>
      <c r="E3850" s="12"/>
      <c r="F3850" s="12"/>
      <c r="G3850" s="12"/>
      <c r="H3850" s="12"/>
      <c r="I3850" s="12"/>
    </row>
    <row r="3851" spans="1:9" x14ac:dyDescent="0.25">
      <c r="A3851" s="12"/>
      <c r="B3851" s="12"/>
      <c r="C3851" s="12"/>
      <c r="D3851" s="12"/>
      <c r="E3851" s="12"/>
      <c r="F3851" s="12"/>
      <c r="G3851" s="12"/>
      <c r="H3851" s="12"/>
      <c r="I3851" s="12"/>
    </row>
    <row r="3852" spans="1:9" x14ac:dyDescent="0.25">
      <c r="A3852" s="12"/>
      <c r="B3852" s="12"/>
      <c r="C3852" s="12"/>
      <c r="D3852" s="12"/>
      <c r="E3852" s="12"/>
      <c r="F3852" s="12"/>
      <c r="G3852" s="12"/>
      <c r="H3852" s="12"/>
      <c r="I3852" s="12"/>
    </row>
    <row r="3853" spans="1:9" x14ac:dyDescent="0.25">
      <c r="A3853" s="12"/>
      <c r="B3853" s="12"/>
      <c r="C3853" s="12"/>
      <c r="D3853" s="12"/>
      <c r="E3853" s="12"/>
      <c r="F3853" s="12"/>
      <c r="G3853" s="12"/>
      <c r="H3853" s="12"/>
      <c r="I3853" s="12"/>
    </row>
    <row r="3854" spans="1:9" x14ac:dyDescent="0.25">
      <c r="A3854" s="12"/>
      <c r="B3854" s="12"/>
      <c r="C3854" s="12"/>
      <c r="D3854" s="12"/>
      <c r="E3854" s="12"/>
      <c r="F3854" s="12"/>
      <c r="G3854" s="12"/>
      <c r="H3854" s="12"/>
      <c r="I3854" s="12"/>
    </row>
    <row r="3855" spans="1:9" x14ac:dyDescent="0.25">
      <c r="A3855" s="12"/>
      <c r="B3855" s="12"/>
      <c r="C3855" s="12"/>
      <c r="D3855" s="12"/>
      <c r="E3855" s="12"/>
      <c r="F3855" s="12"/>
      <c r="G3855" s="12"/>
      <c r="H3855" s="12"/>
      <c r="I3855" s="12"/>
    </row>
    <row r="3856" spans="1:9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</row>
    <row r="3857" spans="1:9" x14ac:dyDescent="0.25">
      <c r="A3857" s="12"/>
      <c r="B3857" s="12"/>
      <c r="C3857" s="12"/>
      <c r="D3857" s="12"/>
      <c r="E3857" s="12"/>
      <c r="F3857" s="12"/>
      <c r="G3857" s="12"/>
      <c r="H3857" s="12"/>
      <c r="I3857" s="12"/>
    </row>
    <row r="3858" spans="1:9" x14ac:dyDescent="0.25">
      <c r="A3858" s="12"/>
      <c r="B3858" s="12"/>
      <c r="C3858" s="12"/>
      <c r="D3858" s="12"/>
      <c r="E3858" s="12"/>
      <c r="F3858" s="12"/>
      <c r="G3858" s="12"/>
      <c r="H3858" s="12"/>
      <c r="I3858" s="12"/>
    </row>
    <row r="3859" spans="1:9" x14ac:dyDescent="0.25">
      <c r="A3859" s="12"/>
      <c r="B3859" s="12"/>
      <c r="C3859" s="12"/>
      <c r="D3859" s="12"/>
      <c r="E3859" s="12"/>
      <c r="F3859" s="12"/>
      <c r="G3859" s="12"/>
      <c r="H3859" s="12"/>
      <c r="I3859" s="12"/>
    </row>
    <row r="3860" spans="1:9" x14ac:dyDescent="0.25">
      <c r="A3860" s="12"/>
      <c r="B3860" s="12"/>
      <c r="C3860" s="12"/>
      <c r="D3860" s="12"/>
      <c r="E3860" s="12"/>
      <c r="F3860" s="12"/>
      <c r="G3860" s="12"/>
      <c r="H3860" s="12"/>
      <c r="I3860" s="12"/>
    </row>
    <row r="3861" spans="1:9" x14ac:dyDescent="0.25">
      <c r="A3861" s="12"/>
      <c r="B3861" s="12"/>
      <c r="C3861" s="12"/>
      <c r="D3861" s="12"/>
      <c r="E3861" s="12"/>
      <c r="F3861" s="12"/>
      <c r="G3861" s="12"/>
      <c r="H3861" s="12"/>
      <c r="I3861" s="12"/>
    </row>
    <row r="3862" spans="1:9" x14ac:dyDescent="0.25">
      <c r="A3862" s="12"/>
      <c r="B3862" s="12"/>
      <c r="C3862" s="12"/>
      <c r="D3862" s="12"/>
      <c r="E3862" s="12"/>
      <c r="F3862" s="12"/>
      <c r="G3862" s="12"/>
      <c r="H3862" s="12"/>
      <c r="I3862" s="12"/>
    </row>
    <row r="3863" spans="1:9" x14ac:dyDescent="0.25">
      <c r="A3863" s="12"/>
      <c r="B3863" s="12"/>
      <c r="C3863" s="12"/>
      <c r="D3863" s="12"/>
      <c r="E3863" s="12"/>
      <c r="F3863" s="12"/>
      <c r="G3863" s="12"/>
      <c r="H3863" s="12"/>
      <c r="I3863" s="12"/>
    </row>
    <row r="3864" spans="1:9" x14ac:dyDescent="0.25">
      <c r="A3864" s="12"/>
      <c r="B3864" s="12"/>
      <c r="C3864" s="12"/>
      <c r="D3864" s="12"/>
      <c r="E3864" s="12"/>
      <c r="F3864" s="12"/>
      <c r="G3864" s="12"/>
      <c r="H3864" s="12"/>
      <c r="I3864" s="12"/>
    </row>
    <row r="3865" spans="1:9" x14ac:dyDescent="0.25">
      <c r="A3865" s="12"/>
      <c r="B3865" s="12"/>
      <c r="C3865" s="12"/>
      <c r="D3865" s="12"/>
      <c r="E3865" s="12"/>
      <c r="F3865" s="12"/>
      <c r="G3865" s="12"/>
      <c r="H3865" s="12"/>
      <c r="I3865" s="12"/>
    </row>
    <row r="3866" spans="1:9" x14ac:dyDescent="0.25">
      <c r="A3866" s="12"/>
      <c r="B3866" s="12"/>
      <c r="C3866" s="12"/>
      <c r="D3866" s="12"/>
      <c r="E3866" s="12"/>
      <c r="F3866" s="12"/>
      <c r="G3866" s="12"/>
      <c r="H3866" s="12"/>
      <c r="I3866" s="12"/>
    </row>
    <row r="3867" spans="1:9" x14ac:dyDescent="0.25">
      <c r="A3867" s="12"/>
      <c r="B3867" s="12"/>
      <c r="C3867" s="12"/>
      <c r="D3867" s="12"/>
      <c r="E3867" s="12"/>
      <c r="F3867" s="12"/>
      <c r="G3867" s="12"/>
      <c r="H3867" s="12"/>
      <c r="I3867" s="12"/>
    </row>
    <row r="3868" spans="1:9" x14ac:dyDescent="0.25">
      <c r="A3868" s="12"/>
      <c r="B3868" s="12"/>
      <c r="C3868" s="12"/>
      <c r="D3868" s="12"/>
      <c r="E3868" s="12"/>
      <c r="F3868" s="12"/>
      <c r="G3868" s="12"/>
      <c r="H3868" s="12"/>
      <c r="I3868" s="12"/>
    </row>
    <row r="3869" spans="1:9" x14ac:dyDescent="0.25">
      <c r="A3869" s="12"/>
      <c r="B3869" s="12"/>
      <c r="C3869" s="12"/>
      <c r="D3869" s="12"/>
      <c r="E3869" s="12"/>
      <c r="F3869" s="12"/>
      <c r="G3869" s="12"/>
      <c r="H3869" s="12"/>
      <c r="I3869" s="12"/>
    </row>
    <row r="3870" spans="1:9" x14ac:dyDescent="0.25">
      <c r="A3870" s="12"/>
      <c r="B3870" s="12"/>
      <c r="C3870" s="12"/>
      <c r="D3870" s="12"/>
      <c r="E3870" s="12"/>
      <c r="F3870" s="12"/>
      <c r="G3870" s="12"/>
      <c r="H3870" s="12"/>
      <c r="I3870" s="12"/>
    </row>
    <row r="3871" spans="1:9" x14ac:dyDescent="0.25">
      <c r="A3871" s="12"/>
      <c r="B3871" s="12"/>
      <c r="C3871" s="12"/>
      <c r="D3871" s="12"/>
      <c r="E3871" s="12"/>
      <c r="F3871" s="12"/>
      <c r="G3871" s="12"/>
      <c r="H3871" s="12"/>
      <c r="I3871" s="12"/>
    </row>
    <row r="3872" spans="1:9" x14ac:dyDescent="0.25">
      <c r="A3872" s="12"/>
      <c r="B3872" s="12"/>
      <c r="C3872" s="12"/>
      <c r="D3872" s="12"/>
      <c r="E3872" s="12"/>
      <c r="F3872" s="12"/>
      <c r="G3872" s="12"/>
      <c r="H3872" s="12"/>
      <c r="I3872" s="12"/>
    </row>
    <row r="3873" spans="1:9" x14ac:dyDescent="0.25">
      <c r="A3873" s="12"/>
      <c r="B3873" s="12"/>
      <c r="C3873" s="12"/>
      <c r="D3873" s="12"/>
      <c r="E3873" s="12"/>
      <c r="F3873" s="12"/>
      <c r="G3873" s="12"/>
      <c r="H3873" s="12"/>
      <c r="I3873" s="12"/>
    </row>
    <row r="3874" spans="1:9" x14ac:dyDescent="0.25">
      <c r="A3874" s="12"/>
      <c r="B3874" s="12"/>
      <c r="C3874" s="12"/>
      <c r="D3874" s="12"/>
      <c r="E3874" s="12"/>
      <c r="F3874" s="12"/>
      <c r="G3874" s="12"/>
      <c r="H3874" s="12"/>
      <c r="I3874" s="12"/>
    </row>
    <row r="3875" spans="1:9" x14ac:dyDescent="0.25">
      <c r="A3875" s="12"/>
      <c r="B3875" s="12"/>
      <c r="C3875" s="12"/>
      <c r="D3875" s="12"/>
      <c r="E3875" s="12"/>
      <c r="F3875" s="12"/>
      <c r="G3875" s="12"/>
      <c r="H3875" s="12"/>
      <c r="I3875" s="12"/>
    </row>
    <row r="3876" spans="1:9" x14ac:dyDescent="0.25">
      <c r="A3876" s="12"/>
      <c r="B3876" s="12"/>
      <c r="C3876" s="12"/>
      <c r="D3876" s="12"/>
      <c r="E3876" s="12"/>
      <c r="F3876" s="12"/>
      <c r="G3876" s="12"/>
      <c r="H3876" s="12"/>
      <c r="I3876" s="12"/>
    </row>
    <row r="3877" spans="1:9" x14ac:dyDescent="0.25">
      <c r="A3877" s="12"/>
      <c r="B3877" s="12"/>
      <c r="C3877" s="12"/>
      <c r="D3877" s="12"/>
      <c r="E3877" s="12"/>
      <c r="F3877" s="12"/>
      <c r="G3877" s="12"/>
      <c r="H3877" s="12"/>
      <c r="I3877" s="12"/>
    </row>
    <row r="3878" spans="1:9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</row>
    <row r="3879" spans="1:9" x14ac:dyDescent="0.25">
      <c r="A3879" s="12"/>
      <c r="B3879" s="12"/>
      <c r="C3879" s="12"/>
      <c r="D3879" s="12"/>
      <c r="E3879" s="12"/>
      <c r="F3879" s="12"/>
      <c r="G3879" s="12"/>
      <c r="H3879" s="12"/>
      <c r="I3879" s="12"/>
    </row>
    <row r="3880" spans="1:9" x14ac:dyDescent="0.25">
      <c r="A3880" s="12"/>
      <c r="B3880" s="12"/>
      <c r="C3880" s="12"/>
      <c r="D3880" s="12"/>
      <c r="E3880" s="12"/>
      <c r="F3880" s="12"/>
      <c r="G3880" s="12"/>
      <c r="H3880" s="12"/>
      <c r="I3880" s="12"/>
    </row>
    <row r="3881" spans="1:9" x14ac:dyDescent="0.25">
      <c r="A3881" s="12"/>
      <c r="B3881" s="12"/>
      <c r="C3881" s="12"/>
      <c r="D3881" s="12"/>
      <c r="E3881" s="12"/>
      <c r="F3881" s="12"/>
      <c r="G3881" s="12"/>
      <c r="H3881" s="12"/>
      <c r="I3881" s="12"/>
    </row>
    <row r="3882" spans="1:9" x14ac:dyDescent="0.25">
      <c r="A3882" s="12"/>
      <c r="B3882" s="12"/>
      <c r="C3882" s="12"/>
      <c r="D3882" s="12"/>
      <c r="E3882" s="12"/>
      <c r="F3882" s="12"/>
      <c r="G3882" s="12"/>
      <c r="H3882" s="12"/>
      <c r="I3882" s="12"/>
    </row>
    <row r="3883" spans="1:9" x14ac:dyDescent="0.25">
      <c r="A3883" s="12"/>
      <c r="B3883" s="12"/>
      <c r="C3883" s="12"/>
      <c r="D3883" s="12"/>
      <c r="E3883" s="12"/>
      <c r="F3883" s="12"/>
      <c r="G3883" s="12"/>
      <c r="H3883" s="12"/>
      <c r="I3883" s="12"/>
    </row>
    <row r="3884" spans="1:9" x14ac:dyDescent="0.25">
      <c r="A3884" s="12"/>
      <c r="B3884" s="12"/>
      <c r="C3884" s="12"/>
      <c r="D3884" s="12"/>
      <c r="E3884" s="12"/>
      <c r="F3884" s="12"/>
      <c r="G3884" s="12"/>
      <c r="H3884" s="12"/>
      <c r="I3884" s="12"/>
    </row>
    <row r="3885" spans="1:9" x14ac:dyDescent="0.25">
      <c r="A3885" s="12"/>
      <c r="B3885" s="12"/>
      <c r="C3885" s="12"/>
      <c r="D3885" s="12"/>
      <c r="E3885" s="12"/>
      <c r="F3885" s="12"/>
      <c r="G3885" s="12"/>
      <c r="H3885" s="12"/>
      <c r="I3885" s="12"/>
    </row>
    <row r="3886" spans="1:9" x14ac:dyDescent="0.25">
      <c r="A3886" s="12"/>
      <c r="B3886" s="12"/>
      <c r="C3886" s="12"/>
      <c r="D3886" s="12"/>
      <c r="E3886" s="12"/>
      <c r="F3886" s="12"/>
      <c r="G3886" s="12"/>
      <c r="H3886" s="12"/>
      <c r="I3886" s="12"/>
    </row>
    <row r="3887" spans="1:9" x14ac:dyDescent="0.25">
      <c r="A3887" s="12"/>
      <c r="B3887" s="12"/>
      <c r="C3887" s="12"/>
      <c r="D3887" s="12"/>
      <c r="E3887" s="12"/>
      <c r="F3887" s="12"/>
      <c r="G3887" s="12"/>
      <c r="H3887" s="12"/>
      <c r="I3887" s="12"/>
    </row>
    <row r="3888" spans="1:9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</row>
    <row r="3889" spans="1:9" x14ac:dyDescent="0.25">
      <c r="A3889" s="12"/>
      <c r="B3889" s="12"/>
      <c r="C3889" s="12"/>
      <c r="D3889" s="12"/>
      <c r="E3889" s="12"/>
      <c r="F3889" s="12"/>
      <c r="G3889" s="12"/>
      <c r="H3889" s="12"/>
      <c r="I3889" s="12"/>
    </row>
    <row r="3890" spans="1:9" x14ac:dyDescent="0.25">
      <c r="A3890" s="12"/>
      <c r="B3890" s="12"/>
      <c r="C3890" s="12"/>
      <c r="D3890" s="12"/>
      <c r="E3890" s="12"/>
      <c r="F3890" s="12"/>
      <c r="G3890" s="12"/>
      <c r="H3890" s="12"/>
      <c r="I3890" s="12"/>
    </row>
    <row r="3891" spans="1:9" x14ac:dyDescent="0.25">
      <c r="A3891" s="12"/>
      <c r="B3891" s="12"/>
      <c r="C3891" s="12"/>
      <c r="D3891" s="12"/>
      <c r="E3891" s="12"/>
      <c r="F3891" s="12"/>
      <c r="G3891" s="12"/>
      <c r="H3891" s="12"/>
      <c r="I3891" s="12"/>
    </row>
    <row r="3892" spans="1:9" x14ac:dyDescent="0.25">
      <c r="A3892" s="12"/>
      <c r="B3892" s="12"/>
      <c r="C3892" s="12"/>
      <c r="D3892" s="12"/>
      <c r="E3892" s="12"/>
      <c r="F3892" s="12"/>
      <c r="G3892" s="12"/>
      <c r="H3892" s="12"/>
      <c r="I3892" s="12"/>
    </row>
    <row r="3893" spans="1:9" x14ac:dyDescent="0.25">
      <c r="A3893" s="12"/>
      <c r="B3893" s="12"/>
      <c r="C3893" s="12"/>
      <c r="D3893" s="12"/>
      <c r="E3893" s="12"/>
      <c r="F3893" s="12"/>
      <c r="G3893" s="12"/>
      <c r="H3893" s="12"/>
      <c r="I3893" s="12"/>
    </row>
    <row r="3894" spans="1:9" x14ac:dyDescent="0.25">
      <c r="A3894" s="12"/>
      <c r="B3894" s="12"/>
      <c r="C3894" s="12"/>
      <c r="D3894" s="12"/>
      <c r="E3894" s="12"/>
      <c r="F3894" s="12"/>
      <c r="G3894" s="12"/>
      <c r="H3894" s="12"/>
      <c r="I3894" s="12"/>
    </row>
    <row r="3895" spans="1:9" x14ac:dyDescent="0.25">
      <c r="A3895" s="12"/>
      <c r="B3895" s="12"/>
      <c r="C3895" s="12"/>
      <c r="D3895" s="12"/>
      <c r="E3895" s="12"/>
      <c r="F3895" s="12"/>
      <c r="G3895" s="12"/>
      <c r="H3895" s="12"/>
      <c r="I3895" s="12"/>
    </row>
    <row r="3896" spans="1:9" x14ac:dyDescent="0.25">
      <c r="A3896" s="12"/>
      <c r="B3896" s="12"/>
      <c r="C3896" s="12"/>
      <c r="D3896" s="12"/>
      <c r="E3896" s="12"/>
      <c r="F3896" s="12"/>
      <c r="G3896" s="12"/>
      <c r="H3896" s="12"/>
      <c r="I3896" s="12"/>
    </row>
    <row r="3897" spans="1:9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</row>
    <row r="3898" spans="1:9" x14ac:dyDescent="0.25">
      <c r="A3898" s="12"/>
      <c r="B3898" s="12"/>
      <c r="C3898" s="12"/>
      <c r="D3898" s="12"/>
      <c r="E3898" s="12"/>
      <c r="F3898" s="12"/>
      <c r="G3898" s="12"/>
      <c r="H3898" s="12"/>
      <c r="I3898" s="12"/>
    </row>
    <row r="3899" spans="1:9" x14ac:dyDescent="0.25">
      <c r="A3899" s="12"/>
      <c r="B3899" s="12"/>
      <c r="C3899" s="12"/>
      <c r="D3899" s="12"/>
      <c r="E3899" s="12"/>
      <c r="F3899" s="12"/>
      <c r="G3899" s="12"/>
      <c r="H3899" s="12"/>
      <c r="I3899" s="12"/>
    </row>
    <row r="3900" spans="1:9" x14ac:dyDescent="0.25">
      <c r="A3900" s="12"/>
      <c r="B3900" s="12"/>
      <c r="C3900" s="12"/>
      <c r="D3900" s="12"/>
      <c r="E3900" s="12"/>
      <c r="F3900" s="12"/>
      <c r="G3900" s="12"/>
      <c r="H3900" s="12"/>
      <c r="I3900" s="12"/>
    </row>
    <row r="3901" spans="1:9" x14ac:dyDescent="0.25">
      <c r="A3901" s="12"/>
      <c r="B3901" s="12"/>
      <c r="C3901" s="12"/>
      <c r="D3901" s="12"/>
      <c r="E3901" s="12"/>
      <c r="F3901" s="12"/>
      <c r="G3901" s="12"/>
      <c r="H3901" s="12"/>
      <c r="I3901" s="12"/>
    </row>
    <row r="3902" spans="1:9" x14ac:dyDescent="0.25">
      <c r="A3902" s="12"/>
      <c r="B3902" s="12"/>
      <c r="C3902" s="12"/>
      <c r="D3902" s="12"/>
      <c r="E3902" s="12"/>
      <c r="F3902" s="12"/>
      <c r="G3902" s="12"/>
      <c r="H3902" s="12"/>
      <c r="I3902" s="12"/>
    </row>
    <row r="3903" spans="1:9" x14ac:dyDescent="0.25">
      <c r="A3903" s="12"/>
      <c r="B3903" s="12"/>
      <c r="C3903" s="12"/>
      <c r="D3903" s="12"/>
      <c r="E3903" s="12"/>
      <c r="F3903" s="12"/>
      <c r="G3903" s="12"/>
      <c r="H3903" s="12"/>
      <c r="I3903" s="12"/>
    </row>
    <row r="3904" spans="1:9" x14ac:dyDescent="0.25">
      <c r="A3904" s="12"/>
      <c r="B3904" s="12"/>
      <c r="C3904" s="12"/>
      <c r="D3904" s="12"/>
      <c r="E3904" s="12"/>
      <c r="F3904" s="12"/>
      <c r="G3904" s="12"/>
      <c r="H3904" s="12"/>
      <c r="I3904" s="12"/>
    </row>
    <row r="3905" spans="1:9" x14ac:dyDescent="0.25">
      <c r="A3905" s="12"/>
      <c r="B3905" s="12"/>
      <c r="C3905" s="12"/>
      <c r="D3905" s="12"/>
      <c r="E3905" s="12"/>
      <c r="F3905" s="12"/>
      <c r="G3905" s="12"/>
      <c r="H3905" s="12"/>
      <c r="I3905" s="12"/>
    </row>
    <row r="3906" spans="1:9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</row>
    <row r="3907" spans="1:9" x14ac:dyDescent="0.25">
      <c r="A3907" s="12"/>
      <c r="B3907" s="12"/>
      <c r="C3907" s="12"/>
      <c r="D3907" s="12"/>
      <c r="E3907" s="12"/>
      <c r="F3907" s="12"/>
      <c r="G3907" s="12"/>
      <c r="H3907" s="12"/>
      <c r="I3907" s="12"/>
    </row>
    <row r="3908" spans="1:9" x14ac:dyDescent="0.25">
      <c r="A3908" s="12"/>
      <c r="B3908" s="12"/>
      <c r="C3908" s="12"/>
      <c r="D3908" s="12"/>
      <c r="E3908" s="12"/>
      <c r="F3908" s="12"/>
      <c r="G3908" s="12"/>
      <c r="H3908" s="12"/>
      <c r="I3908" s="12"/>
    </row>
    <row r="3909" spans="1:9" x14ac:dyDescent="0.25">
      <c r="A3909" s="12"/>
      <c r="B3909" s="12"/>
      <c r="C3909" s="12"/>
      <c r="D3909" s="12"/>
      <c r="E3909" s="12"/>
      <c r="F3909" s="12"/>
      <c r="G3909" s="12"/>
      <c r="H3909" s="12"/>
      <c r="I3909" s="12"/>
    </row>
    <row r="3910" spans="1:9" x14ac:dyDescent="0.25">
      <c r="A3910" s="12"/>
      <c r="B3910" s="12"/>
      <c r="C3910" s="12"/>
      <c r="D3910" s="12"/>
      <c r="E3910" s="12"/>
      <c r="F3910" s="12"/>
      <c r="G3910" s="12"/>
      <c r="H3910" s="12"/>
      <c r="I3910" s="12"/>
    </row>
    <row r="3911" spans="1:9" x14ac:dyDescent="0.25">
      <c r="A3911" s="12"/>
      <c r="B3911" s="12"/>
      <c r="C3911" s="12"/>
      <c r="D3911" s="12"/>
      <c r="E3911" s="12"/>
      <c r="F3911" s="12"/>
      <c r="G3911" s="12"/>
      <c r="H3911" s="12"/>
      <c r="I3911" s="12"/>
    </row>
    <row r="3912" spans="1:9" x14ac:dyDescent="0.25">
      <c r="A3912" s="12"/>
      <c r="B3912" s="12"/>
      <c r="C3912" s="12"/>
      <c r="D3912" s="12"/>
      <c r="E3912" s="12"/>
      <c r="F3912" s="12"/>
      <c r="G3912" s="12"/>
      <c r="H3912" s="12"/>
      <c r="I3912" s="12"/>
    </row>
    <row r="3913" spans="1:9" x14ac:dyDescent="0.25">
      <c r="A3913" s="12"/>
      <c r="B3913" s="12"/>
      <c r="C3913" s="12"/>
      <c r="D3913" s="12"/>
      <c r="E3913" s="12"/>
      <c r="F3913" s="12"/>
      <c r="G3913" s="12"/>
      <c r="H3913" s="12"/>
      <c r="I3913" s="12"/>
    </row>
    <row r="3914" spans="1:9" x14ac:dyDescent="0.25">
      <c r="A3914" s="12"/>
      <c r="B3914" s="12"/>
      <c r="C3914" s="12"/>
      <c r="D3914" s="12"/>
      <c r="E3914" s="12"/>
      <c r="F3914" s="12"/>
      <c r="G3914" s="12"/>
      <c r="H3914" s="12"/>
      <c r="I3914" s="12"/>
    </row>
    <row r="3915" spans="1:9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</row>
    <row r="3916" spans="1:9" x14ac:dyDescent="0.25">
      <c r="A3916" s="12"/>
      <c r="B3916" s="12"/>
      <c r="C3916" s="12"/>
      <c r="D3916" s="12"/>
      <c r="E3916" s="12"/>
      <c r="F3916" s="12"/>
      <c r="G3916" s="12"/>
      <c r="H3916" s="12"/>
      <c r="I3916" s="12"/>
    </row>
    <row r="3917" spans="1:9" x14ac:dyDescent="0.25">
      <c r="A3917" s="12"/>
      <c r="B3917" s="12"/>
      <c r="C3917" s="12"/>
      <c r="D3917" s="12"/>
      <c r="E3917" s="12"/>
      <c r="F3917" s="12"/>
      <c r="G3917" s="12"/>
      <c r="H3917" s="12"/>
      <c r="I3917" s="12"/>
    </row>
    <row r="3918" spans="1:9" x14ac:dyDescent="0.25">
      <c r="A3918" s="12"/>
      <c r="B3918" s="12"/>
      <c r="C3918" s="12"/>
      <c r="D3918" s="12"/>
      <c r="E3918" s="12"/>
      <c r="F3918" s="12"/>
      <c r="G3918" s="12"/>
      <c r="H3918" s="12"/>
      <c r="I3918" s="12"/>
    </row>
    <row r="3919" spans="1:9" x14ac:dyDescent="0.25">
      <c r="A3919" s="12"/>
      <c r="B3919" s="12"/>
      <c r="C3919" s="12"/>
      <c r="D3919" s="12"/>
      <c r="E3919" s="12"/>
      <c r="F3919" s="12"/>
      <c r="G3919" s="12"/>
      <c r="H3919" s="12"/>
      <c r="I3919" s="12"/>
    </row>
    <row r="3920" spans="1:9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</row>
    <row r="3921" spans="1:9" x14ac:dyDescent="0.25">
      <c r="A3921" s="12"/>
      <c r="B3921" s="12"/>
      <c r="C3921" s="12"/>
      <c r="D3921" s="12"/>
      <c r="E3921" s="12"/>
      <c r="F3921" s="12"/>
      <c r="G3921" s="12"/>
      <c r="H3921" s="12"/>
      <c r="I3921" s="12"/>
    </row>
    <row r="3922" spans="1:9" x14ac:dyDescent="0.25">
      <c r="A3922" s="12"/>
      <c r="B3922" s="12"/>
      <c r="C3922" s="12"/>
      <c r="D3922" s="12"/>
      <c r="E3922" s="12"/>
      <c r="F3922" s="12"/>
      <c r="G3922" s="12"/>
      <c r="H3922" s="12"/>
      <c r="I3922" s="12"/>
    </row>
    <row r="3923" spans="1:9" x14ac:dyDescent="0.25">
      <c r="A3923" s="12"/>
      <c r="B3923" s="12"/>
      <c r="C3923" s="12"/>
      <c r="D3923" s="12"/>
      <c r="E3923" s="12"/>
      <c r="F3923" s="12"/>
      <c r="G3923" s="12"/>
      <c r="H3923" s="12"/>
      <c r="I3923" s="12"/>
    </row>
    <row r="3924" spans="1:9" x14ac:dyDescent="0.25">
      <c r="A3924" s="12"/>
      <c r="B3924" s="12"/>
      <c r="C3924" s="12"/>
      <c r="D3924" s="12"/>
      <c r="E3924" s="12"/>
      <c r="F3924" s="12"/>
      <c r="G3924" s="12"/>
      <c r="H3924" s="12"/>
      <c r="I3924" s="12"/>
    </row>
    <row r="3925" spans="1:9" x14ac:dyDescent="0.25">
      <c r="A3925" s="12"/>
      <c r="B3925" s="12"/>
      <c r="C3925" s="12"/>
      <c r="D3925" s="12"/>
      <c r="E3925" s="12"/>
      <c r="F3925" s="12"/>
      <c r="G3925" s="12"/>
      <c r="H3925" s="12"/>
      <c r="I3925" s="12"/>
    </row>
    <row r="3926" spans="1:9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</row>
    <row r="3927" spans="1:9" x14ac:dyDescent="0.25">
      <c r="A3927" s="12"/>
      <c r="B3927" s="12"/>
      <c r="C3927" s="12"/>
      <c r="D3927" s="12"/>
      <c r="E3927" s="12"/>
      <c r="F3927" s="12"/>
      <c r="G3927" s="12"/>
      <c r="H3927" s="12"/>
      <c r="I3927" s="12"/>
    </row>
    <row r="3928" spans="1:9" x14ac:dyDescent="0.25">
      <c r="A3928" s="12"/>
      <c r="B3928" s="12"/>
      <c r="C3928" s="12"/>
      <c r="D3928" s="12"/>
      <c r="E3928" s="12"/>
      <c r="F3928" s="12"/>
      <c r="G3928" s="12"/>
      <c r="H3928" s="12"/>
      <c r="I3928" s="12"/>
    </row>
    <row r="3929" spans="1:9" x14ac:dyDescent="0.25">
      <c r="A3929" s="12"/>
      <c r="B3929" s="12"/>
      <c r="C3929" s="12"/>
      <c r="D3929" s="12"/>
      <c r="E3929" s="12"/>
      <c r="F3929" s="12"/>
      <c r="G3929" s="12"/>
      <c r="H3929" s="12"/>
      <c r="I3929" s="12"/>
    </row>
    <row r="3930" spans="1:9" x14ac:dyDescent="0.25">
      <c r="A3930" s="12"/>
      <c r="B3930" s="12"/>
      <c r="C3930" s="12"/>
      <c r="D3930" s="12"/>
      <c r="E3930" s="12"/>
      <c r="F3930" s="12"/>
      <c r="G3930" s="12"/>
      <c r="H3930" s="12"/>
      <c r="I3930" s="12"/>
    </row>
    <row r="3931" spans="1:9" x14ac:dyDescent="0.25">
      <c r="A3931" s="12"/>
      <c r="B3931" s="12"/>
      <c r="C3931" s="12"/>
      <c r="D3931" s="12"/>
      <c r="E3931" s="12"/>
      <c r="F3931" s="12"/>
      <c r="G3931" s="12"/>
      <c r="H3931" s="12"/>
      <c r="I3931" s="12"/>
    </row>
    <row r="3932" spans="1:9" x14ac:dyDescent="0.25">
      <c r="A3932" s="12"/>
      <c r="B3932" s="12"/>
      <c r="C3932" s="12"/>
      <c r="D3932" s="12"/>
      <c r="E3932" s="12"/>
      <c r="F3932" s="12"/>
      <c r="G3932" s="12"/>
      <c r="H3932" s="12"/>
      <c r="I3932" s="12"/>
    </row>
    <row r="3933" spans="1:9" x14ac:dyDescent="0.25">
      <c r="A3933" s="12"/>
      <c r="B3933" s="12"/>
      <c r="C3933" s="12"/>
      <c r="D3933" s="12"/>
      <c r="E3933" s="12"/>
      <c r="F3933" s="12"/>
      <c r="G3933" s="12"/>
      <c r="H3933" s="12"/>
      <c r="I3933" s="12"/>
    </row>
    <row r="3934" spans="1:9" x14ac:dyDescent="0.25">
      <c r="A3934" s="12"/>
      <c r="B3934" s="12"/>
      <c r="C3934" s="12"/>
      <c r="D3934" s="12"/>
      <c r="E3934" s="12"/>
      <c r="F3934" s="12"/>
      <c r="G3934" s="12"/>
      <c r="H3934" s="12"/>
      <c r="I3934" s="12"/>
    </row>
    <row r="3935" spans="1:9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</row>
    <row r="3936" spans="1:9" x14ac:dyDescent="0.25">
      <c r="A3936" s="12"/>
      <c r="B3936" s="12"/>
      <c r="C3936" s="12"/>
      <c r="D3936" s="12"/>
      <c r="E3936" s="12"/>
      <c r="F3936" s="12"/>
      <c r="G3936" s="12"/>
      <c r="H3936" s="12"/>
      <c r="I3936" s="12"/>
    </row>
    <row r="3937" spans="1:9" x14ac:dyDescent="0.25">
      <c r="A3937" s="12"/>
      <c r="B3937" s="12"/>
      <c r="C3937" s="12"/>
      <c r="D3937" s="12"/>
      <c r="E3937" s="12"/>
      <c r="F3937" s="12"/>
      <c r="G3937" s="12"/>
      <c r="H3937" s="12"/>
      <c r="I3937" s="12"/>
    </row>
    <row r="3938" spans="1:9" x14ac:dyDescent="0.25">
      <c r="A3938" s="12"/>
      <c r="B3938" s="12"/>
      <c r="C3938" s="12"/>
      <c r="D3938" s="12"/>
      <c r="E3938" s="12"/>
      <c r="F3938" s="12"/>
      <c r="G3938" s="12"/>
      <c r="H3938" s="12"/>
      <c r="I3938" s="12"/>
    </row>
    <row r="3939" spans="1:9" x14ac:dyDescent="0.25">
      <c r="A3939" s="12"/>
      <c r="B3939" s="12"/>
      <c r="C3939" s="12"/>
      <c r="D3939" s="12"/>
      <c r="E3939" s="12"/>
      <c r="F3939" s="12"/>
      <c r="G3939" s="12"/>
      <c r="H3939" s="12"/>
      <c r="I3939" s="12"/>
    </row>
    <row r="3940" spans="1:9" x14ac:dyDescent="0.25">
      <c r="A3940" s="12"/>
      <c r="B3940" s="12"/>
      <c r="C3940" s="12"/>
      <c r="D3940" s="12"/>
      <c r="E3940" s="12"/>
      <c r="F3940" s="12"/>
      <c r="G3940" s="12"/>
      <c r="H3940" s="12"/>
      <c r="I3940" s="12"/>
    </row>
    <row r="3941" spans="1:9" x14ac:dyDescent="0.25">
      <c r="A3941" s="12"/>
      <c r="B3941" s="12"/>
      <c r="C3941" s="12"/>
      <c r="D3941" s="12"/>
      <c r="E3941" s="12"/>
      <c r="F3941" s="12"/>
      <c r="G3941" s="12"/>
      <c r="H3941" s="12"/>
      <c r="I3941" s="12"/>
    </row>
    <row r="3942" spans="1:9" x14ac:dyDescent="0.25">
      <c r="A3942" s="12"/>
      <c r="B3942" s="12"/>
      <c r="C3942" s="12"/>
      <c r="D3942" s="12"/>
      <c r="E3942" s="12"/>
      <c r="F3942" s="12"/>
      <c r="G3942" s="12"/>
      <c r="H3942" s="12"/>
      <c r="I3942" s="12"/>
    </row>
    <row r="3943" spans="1:9" x14ac:dyDescent="0.25">
      <c r="A3943" s="12"/>
      <c r="B3943" s="12"/>
      <c r="C3943" s="12"/>
      <c r="D3943" s="12"/>
      <c r="E3943" s="12"/>
      <c r="F3943" s="12"/>
      <c r="G3943" s="12"/>
      <c r="H3943" s="12"/>
      <c r="I3943" s="12"/>
    </row>
    <row r="3944" spans="1:9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</row>
    <row r="3945" spans="1:9" x14ac:dyDescent="0.25">
      <c r="A3945" s="12"/>
      <c r="B3945" s="12"/>
      <c r="C3945" s="12"/>
      <c r="D3945" s="12"/>
      <c r="E3945" s="12"/>
      <c r="F3945" s="12"/>
      <c r="G3945" s="12"/>
      <c r="H3945" s="12"/>
      <c r="I3945" s="12"/>
    </row>
    <row r="3946" spans="1:9" x14ac:dyDescent="0.25">
      <c r="A3946" s="12"/>
      <c r="B3946" s="12"/>
      <c r="C3946" s="12"/>
      <c r="D3946" s="12"/>
      <c r="E3946" s="12"/>
      <c r="F3946" s="12"/>
      <c r="G3946" s="12"/>
      <c r="H3946" s="12"/>
      <c r="I3946" s="12"/>
    </row>
    <row r="3947" spans="1:9" x14ac:dyDescent="0.25">
      <c r="A3947" s="12"/>
      <c r="B3947" s="12"/>
      <c r="C3947" s="12"/>
      <c r="D3947" s="12"/>
      <c r="E3947" s="12"/>
      <c r="F3947" s="12"/>
      <c r="G3947" s="12"/>
      <c r="H3947" s="12"/>
      <c r="I3947" s="12"/>
    </row>
    <row r="3948" spans="1:9" x14ac:dyDescent="0.25">
      <c r="A3948" s="12"/>
      <c r="B3948" s="12"/>
      <c r="C3948" s="12"/>
      <c r="D3948" s="12"/>
      <c r="E3948" s="12"/>
      <c r="F3948" s="12"/>
      <c r="G3948" s="12"/>
      <c r="H3948" s="12"/>
      <c r="I3948" s="12"/>
    </row>
    <row r="3949" spans="1:9" x14ac:dyDescent="0.25">
      <c r="A3949" s="12"/>
      <c r="B3949" s="12"/>
      <c r="C3949" s="12"/>
      <c r="D3949" s="12"/>
      <c r="E3949" s="12"/>
      <c r="F3949" s="12"/>
      <c r="G3949" s="12"/>
      <c r="H3949" s="12"/>
      <c r="I3949" s="12"/>
    </row>
    <row r="3950" spans="1:9" x14ac:dyDescent="0.25">
      <c r="A3950" s="12"/>
      <c r="B3950" s="12"/>
      <c r="C3950" s="12"/>
      <c r="D3950" s="12"/>
      <c r="E3950" s="12"/>
      <c r="F3950" s="12"/>
      <c r="G3950" s="12"/>
      <c r="H3950" s="12"/>
      <c r="I3950" s="12"/>
    </row>
    <row r="3951" spans="1:9" x14ac:dyDescent="0.25">
      <c r="A3951" s="12"/>
      <c r="B3951" s="12"/>
      <c r="C3951" s="12"/>
      <c r="D3951" s="12"/>
      <c r="E3951" s="12"/>
      <c r="F3951" s="12"/>
      <c r="G3951" s="12"/>
      <c r="H3951" s="12"/>
      <c r="I3951" s="12"/>
    </row>
    <row r="3952" spans="1:9" x14ac:dyDescent="0.25">
      <c r="A3952" s="12"/>
      <c r="B3952" s="12"/>
      <c r="C3952" s="12"/>
      <c r="D3952" s="12"/>
      <c r="E3952" s="12"/>
      <c r="F3952" s="12"/>
      <c r="G3952" s="12"/>
      <c r="H3952" s="12"/>
      <c r="I3952" s="12"/>
    </row>
    <row r="3953" spans="1:9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</row>
    <row r="3954" spans="1:9" x14ac:dyDescent="0.25">
      <c r="A3954" s="12"/>
      <c r="B3954" s="12"/>
      <c r="C3954" s="12"/>
      <c r="D3954" s="12"/>
      <c r="E3954" s="12"/>
      <c r="F3954" s="12"/>
      <c r="G3954" s="12"/>
      <c r="H3954" s="12"/>
      <c r="I3954" s="12"/>
    </row>
    <row r="3955" spans="1:9" x14ac:dyDescent="0.25">
      <c r="A3955" s="12"/>
      <c r="B3955" s="12"/>
      <c r="C3955" s="12"/>
      <c r="D3955" s="12"/>
      <c r="E3955" s="12"/>
      <c r="F3955" s="12"/>
      <c r="G3955" s="12"/>
      <c r="H3955" s="12"/>
      <c r="I3955" s="12"/>
    </row>
    <row r="3956" spans="1:9" x14ac:dyDescent="0.25">
      <c r="A3956" s="12"/>
      <c r="B3956" s="12"/>
      <c r="C3956" s="12"/>
      <c r="D3956" s="12"/>
      <c r="E3956" s="12"/>
      <c r="F3956" s="12"/>
      <c r="G3956" s="12"/>
      <c r="H3956" s="12"/>
      <c r="I3956" s="12"/>
    </row>
    <row r="3957" spans="1:9" x14ac:dyDescent="0.25">
      <c r="A3957" s="12"/>
      <c r="B3957" s="12"/>
      <c r="C3957" s="12"/>
      <c r="D3957" s="12"/>
      <c r="E3957" s="12"/>
      <c r="F3957" s="12"/>
      <c r="G3957" s="12"/>
      <c r="H3957" s="12"/>
      <c r="I3957" s="12"/>
    </row>
    <row r="3958" spans="1:9" x14ac:dyDescent="0.25">
      <c r="A3958" s="12"/>
      <c r="B3958" s="12"/>
      <c r="C3958" s="12"/>
      <c r="D3958" s="12"/>
      <c r="E3958" s="12"/>
      <c r="F3958" s="12"/>
      <c r="G3958" s="12"/>
      <c r="H3958" s="12"/>
      <c r="I3958" s="12"/>
    </row>
    <row r="3959" spans="1:9" x14ac:dyDescent="0.25">
      <c r="A3959" s="12"/>
      <c r="B3959" s="12"/>
      <c r="C3959" s="12"/>
      <c r="D3959" s="12"/>
      <c r="E3959" s="12"/>
      <c r="F3959" s="12"/>
      <c r="G3959" s="12"/>
      <c r="H3959" s="12"/>
      <c r="I3959" s="12"/>
    </row>
    <row r="3960" spans="1:9" x14ac:dyDescent="0.25">
      <c r="A3960" s="12"/>
      <c r="B3960" s="12"/>
      <c r="C3960" s="12"/>
      <c r="D3960" s="12"/>
      <c r="E3960" s="12"/>
      <c r="F3960" s="12"/>
      <c r="G3960" s="12"/>
      <c r="H3960" s="12"/>
      <c r="I3960" s="12"/>
    </row>
    <row r="3961" spans="1:9" x14ac:dyDescent="0.25">
      <c r="A3961" s="12"/>
      <c r="B3961" s="12"/>
      <c r="C3961" s="12"/>
      <c r="D3961" s="12"/>
      <c r="E3961" s="12"/>
      <c r="F3961" s="12"/>
      <c r="G3961" s="12"/>
      <c r="H3961" s="12"/>
      <c r="I3961" s="12"/>
    </row>
    <row r="3962" spans="1:9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</row>
    <row r="3963" spans="1:9" x14ac:dyDescent="0.25">
      <c r="A3963" s="12"/>
      <c r="B3963" s="12"/>
      <c r="C3963" s="12"/>
      <c r="D3963" s="12"/>
      <c r="E3963" s="12"/>
      <c r="F3963" s="12"/>
      <c r="G3963" s="12"/>
      <c r="H3963" s="12"/>
      <c r="I3963" s="12"/>
    </row>
    <row r="3964" spans="1:9" x14ac:dyDescent="0.25">
      <c r="A3964" s="12"/>
      <c r="B3964" s="12"/>
      <c r="C3964" s="12"/>
      <c r="D3964" s="12"/>
      <c r="E3964" s="12"/>
      <c r="F3964" s="12"/>
      <c r="G3964" s="12"/>
      <c r="H3964" s="12"/>
      <c r="I3964" s="12"/>
    </row>
    <row r="3965" spans="1:9" x14ac:dyDescent="0.25">
      <c r="A3965" s="12"/>
      <c r="B3965" s="12"/>
      <c r="C3965" s="12"/>
      <c r="D3965" s="12"/>
      <c r="E3965" s="12"/>
      <c r="F3965" s="12"/>
      <c r="G3965" s="12"/>
      <c r="H3965" s="12"/>
      <c r="I3965" s="12"/>
    </row>
    <row r="3966" spans="1:9" x14ac:dyDescent="0.25">
      <c r="A3966" s="12"/>
      <c r="B3966" s="12"/>
      <c r="C3966" s="12"/>
      <c r="D3966" s="12"/>
      <c r="E3966" s="12"/>
      <c r="F3966" s="12"/>
      <c r="G3966" s="12"/>
      <c r="H3966" s="12"/>
      <c r="I3966" s="12"/>
    </row>
    <row r="3967" spans="1:9" x14ac:dyDescent="0.25">
      <c r="A3967" s="12"/>
      <c r="B3967" s="12"/>
      <c r="C3967" s="12"/>
      <c r="D3967" s="12"/>
      <c r="E3967" s="12"/>
      <c r="F3967" s="12"/>
      <c r="G3967" s="12"/>
      <c r="H3967" s="12"/>
      <c r="I3967" s="12"/>
    </row>
    <row r="3968" spans="1:9" x14ac:dyDescent="0.25">
      <c r="A3968" s="12"/>
      <c r="B3968" s="12"/>
      <c r="C3968" s="12"/>
      <c r="D3968" s="12"/>
      <c r="E3968" s="12"/>
      <c r="F3968" s="12"/>
      <c r="G3968" s="12"/>
      <c r="H3968" s="12"/>
      <c r="I3968" s="12"/>
    </row>
    <row r="3969" spans="1:9" x14ac:dyDescent="0.25">
      <c r="A3969" s="12"/>
      <c r="B3969" s="12"/>
      <c r="C3969" s="12"/>
      <c r="D3969" s="12"/>
      <c r="E3969" s="12"/>
      <c r="F3969" s="12"/>
      <c r="G3969" s="12"/>
      <c r="H3969" s="12"/>
      <c r="I3969" s="12"/>
    </row>
    <row r="3970" spans="1:9" x14ac:dyDescent="0.25">
      <c r="A3970" s="12"/>
      <c r="B3970" s="12"/>
      <c r="C3970" s="12"/>
      <c r="D3970" s="12"/>
      <c r="E3970" s="12"/>
      <c r="F3970" s="12"/>
      <c r="G3970" s="12"/>
      <c r="H3970" s="12"/>
      <c r="I3970" s="12"/>
    </row>
    <row r="3971" spans="1:9" x14ac:dyDescent="0.25">
      <c r="A3971" s="12"/>
      <c r="B3971" s="12"/>
      <c r="C3971" s="12"/>
      <c r="D3971" s="12"/>
      <c r="E3971" s="12"/>
      <c r="F3971" s="12"/>
      <c r="G3971" s="12"/>
      <c r="H3971" s="12"/>
      <c r="I3971" s="12"/>
    </row>
    <row r="3972" spans="1:9" x14ac:dyDescent="0.25">
      <c r="A3972" s="12"/>
      <c r="B3972" s="12"/>
      <c r="C3972" s="12"/>
      <c r="D3972" s="12"/>
      <c r="E3972" s="12"/>
      <c r="F3972" s="12"/>
      <c r="G3972" s="12"/>
      <c r="H3972" s="12"/>
      <c r="I3972" s="12"/>
    </row>
    <row r="3973" spans="1:9" x14ac:dyDescent="0.25">
      <c r="A3973" s="12"/>
      <c r="B3973" s="12"/>
      <c r="C3973" s="12"/>
      <c r="D3973" s="12"/>
      <c r="E3973" s="12"/>
      <c r="F3973" s="12"/>
      <c r="G3973" s="12"/>
      <c r="H3973" s="12"/>
      <c r="I3973" s="12"/>
    </row>
    <row r="3974" spans="1:9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</row>
    <row r="3975" spans="1:9" x14ac:dyDescent="0.25">
      <c r="A3975" s="12"/>
      <c r="B3975" s="12"/>
      <c r="C3975" s="12"/>
      <c r="D3975" s="12"/>
      <c r="E3975" s="12"/>
      <c r="F3975" s="12"/>
      <c r="G3975" s="12"/>
      <c r="H3975" s="12"/>
      <c r="I3975" s="12"/>
    </row>
    <row r="3976" spans="1:9" x14ac:dyDescent="0.25">
      <c r="A3976" s="12"/>
      <c r="B3976" s="12"/>
      <c r="C3976" s="12"/>
      <c r="D3976" s="12"/>
      <c r="E3976" s="12"/>
      <c r="F3976" s="12"/>
      <c r="G3976" s="12"/>
      <c r="H3976" s="12"/>
      <c r="I3976" s="12"/>
    </row>
    <row r="3977" spans="1:9" x14ac:dyDescent="0.25">
      <c r="A3977" s="12"/>
      <c r="B3977" s="12"/>
      <c r="C3977" s="12"/>
      <c r="D3977" s="12"/>
      <c r="E3977" s="12"/>
      <c r="F3977" s="12"/>
      <c r="G3977" s="12"/>
      <c r="H3977" s="12"/>
      <c r="I3977" s="12"/>
    </row>
    <row r="3978" spans="1:9" x14ac:dyDescent="0.25">
      <c r="A3978" s="12"/>
      <c r="B3978" s="12"/>
      <c r="C3978" s="12"/>
      <c r="D3978" s="12"/>
      <c r="E3978" s="12"/>
      <c r="F3978" s="12"/>
      <c r="G3978" s="12"/>
      <c r="H3978" s="12"/>
      <c r="I3978" s="12"/>
    </row>
    <row r="3979" spans="1:9" x14ac:dyDescent="0.25">
      <c r="A3979" s="12"/>
      <c r="B3979" s="12"/>
      <c r="C3979" s="12"/>
      <c r="D3979" s="12"/>
      <c r="E3979" s="12"/>
      <c r="F3979" s="12"/>
      <c r="G3979" s="12"/>
      <c r="H3979" s="12"/>
      <c r="I3979" s="12"/>
    </row>
    <row r="3980" spans="1:9" x14ac:dyDescent="0.25">
      <c r="A3980" s="12"/>
      <c r="B3980" s="12"/>
      <c r="C3980" s="12"/>
      <c r="D3980" s="12"/>
      <c r="E3980" s="12"/>
      <c r="F3980" s="12"/>
      <c r="G3980" s="12"/>
      <c r="H3980" s="12"/>
      <c r="I3980" s="12"/>
    </row>
    <row r="3981" spans="1:9" x14ac:dyDescent="0.25">
      <c r="A3981" s="12"/>
      <c r="B3981" s="12"/>
      <c r="C3981" s="12"/>
      <c r="D3981" s="12"/>
      <c r="E3981" s="12"/>
      <c r="F3981" s="12"/>
      <c r="G3981" s="12"/>
      <c r="H3981" s="12"/>
      <c r="I3981" s="12"/>
    </row>
    <row r="3982" spans="1:9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</row>
    <row r="3983" spans="1:9" x14ac:dyDescent="0.25">
      <c r="A3983" s="12"/>
      <c r="B3983" s="12"/>
      <c r="C3983" s="12"/>
      <c r="D3983" s="12"/>
      <c r="E3983" s="12"/>
      <c r="F3983" s="12"/>
      <c r="G3983" s="12"/>
      <c r="H3983" s="12"/>
      <c r="I3983" s="12"/>
    </row>
    <row r="3984" spans="1:9" x14ac:dyDescent="0.25">
      <c r="A3984" s="12"/>
      <c r="B3984" s="12"/>
      <c r="C3984" s="12"/>
      <c r="D3984" s="12"/>
      <c r="E3984" s="12"/>
      <c r="F3984" s="12"/>
      <c r="G3984" s="12"/>
      <c r="H3984" s="12"/>
      <c r="I3984" s="12"/>
    </row>
    <row r="3985" spans="1:9" x14ac:dyDescent="0.25">
      <c r="A3985" s="12"/>
      <c r="B3985" s="12"/>
      <c r="C3985" s="12"/>
      <c r="D3985" s="12"/>
      <c r="E3985" s="12"/>
      <c r="F3985" s="12"/>
      <c r="G3985" s="12"/>
      <c r="H3985" s="12"/>
      <c r="I3985" s="12"/>
    </row>
    <row r="3986" spans="1:9" x14ac:dyDescent="0.25">
      <c r="A3986" s="12"/>
      <c r="B3986" s="12"/>
      <c r="C3986" s="12"/>
      <c r="D3986" s="12"/>
      <c r="E3986" s="12"/>
      <c r="F3986" s="12"/>
      <c r="G3986" s="12"/>
      <c r="H3986" s="12"/>
      <c r="I3986" s="12"/>
    </row>
    <row r="3987" spans="1:9" x14ac:dyDescent="0.25">
      <c r="A3987" s="12"/>
      <c r="B3987" s="12"/>
      <c r="C3987" s="12"/>
      <c r="D3987" s="12"/>
      <c r="E3987" s="12"/>
      <c r="F3987" s="12"/>
      <c r="G3987" s="12"/>
      <c r="H3987" s="12"/>
      <c r="I3987" s="12"/>
    </row>
    <row r="3988" spans="1:9" x14ac:dyDescent="0.25">
      <c r="A3988" s="12"/>
      <c r="B3988" s="12"/>
      <c r="C3988" s="12"/>
      <c r="D3988" s="12"/>
      <c r="E3988" s="12"/>
      <c r="F3988" s="12"/>
      <c r="G3988" s="12"/>
      <c r="H3988" s="12"/>
      <c r="I3988" s="12"/>
    </row>
    <row r="3989" spans="1:9" x14ac:dyDescent="0.25">
      <c r="A3989" s="12"/>
      <c r="B3989" s="12"/>
      <c r="C3989" s="12"/>
      <c r="D3989" s="12"/>
      <c r="E3989" s="12"/>
      <c r="F3989" s="12"/>
      <c r="G3989" s="12"/>
      <c r="H3989" s="12"/>
      <c r="I3989" s="12"/>
    </row>
    <row r="3990" spans="1:9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</row>
    <row r="3991" spans="1:9" x14ac:dyDescent="0.25">
      <c r="A3991" s="12"/>
      <c r="B3991" s="12"/>
      <c r="C3991" s="12"/>
      <c r="D3991" s="12"/>
      <c r="E3991" s="12"/>
      <c r="F3991" s="12"/>
      <c r="G3991" s="12"/>
      <c r="H3991" s="12"/>
      <c r="I3991" s="12"/>
    </row>
    <row r="3992" spans="1:9" x14ac:dyDescent="0.25">
      <c r="A3992" s="12"/>
      <c r="B3992" s="12"/>
      <c r="C3992" s="12"/>
      <c r="D3992" s="12"/>
      <c r="E3992" s="12"/>
      <c r="F3992" s="12"/>
      <c r="G3992" s="12"/>
      <c r="H3992" s="12"/>
      <c r="I3992" s="12"/>
    </row>
    <row r="3993" spans="1:9" x14ac:dyDescent="0.25">
      <c r="A3993" s="12"/>
      <c r="B3993" s="12"/>
      <c r="C3993" s="12"/>
      <c r="D3993" s="12"/>
      <c r="E3993" s="12"/>
      <c r="F3993" s="12"/>
      <c r="G3993" s="12"/>
      <c r="H3993" s="12"/>
      <c r="I3993" s="12"/>
    </row>
    <row r="3994" spans="1:9" x14ac:dyDescent="0.25">
      <c r="A3994" s="12"/>
      <c r="B3994" s="12"/>
      <c r="C3994" s="12"/>
      <c r="D3994" s="12"/>
      <c r="E3994" s="12"/>
      <c r="F3994" s="12"/>
      <c r="G3994" s="12"/>
      <c r="H3994" s="12"/>
      <c r="I3994" s="12"/>
    </row>
    <row r="3995" spans="1:9" x14ac:dyDescent="0.25">
      <c r="A3995" s="12"/>
      <c r="B3995" s="12"/>
      <c r="C3995" s="12"/>
      <c r="D3995" s="12"/>
      <c r="E3995" s="12"/>
      <c r="F3995" s="12"/>
      <c r="G3995" s="12"/>
      <c r="H3995" s="12"/>
      <c r="I3995" s="12"/>
    </row>
    <row r="3996" spans="1:9" x14ac:dyDescent="0.25">
      <c r="A3996" s="12"/>
      <c r="B3996" s="12"/>
      <c r="C3996" s="12"/>
      <c r="D3996" s="12"/>
      <c r="E3996" s="12"/>
      <c r="F3996" s="12"/>
      <c r="G3996" s="12"/>
      <c r="H3996" s="12"/>
      <c r="I3996" s="12"/>
    </row>
    <row r="3997" spans="1:9" x14ac:dyDescent="0.25">
      <c r="A3997" s="12"/>
      <c r="B3997" s="12"/>
      <c r="C3997" s="12"/>
      <c r="D3997" s="12"/>
      <c r="E3997" s="12"/>
      <c r="F3997" s="12"/>
      <c r="G3997" s="12"/>
      <c r="H3997" s="12"/>
      <c r="I3997" s="12"/>
    </row>
    <row r="3998" spans="1:9" x14ac:dyDescent="0.25">
      <c r="A3998" s="12"/>
      <c r="B3998" s="12"/>
      <c r="C3998" s="12"/>
      <c r="D3998" s="12"/>
      <c r="E3998" s="12"/>
      <c r="F3998" s="12"/>
      <c r="G3998" s="12"/>
      <c r="H3998" s="12"/>
      <c r="I3998" s="12"/>
    </row>
    <row r="3999" spans="1:9" x14ac:dyDescent="0.25">
      <c r="A3999" s="12"/>
      <c r="B3999" s="12"/>
      <c r="C3999" s="12"/>
      <c r="D3999" s="12"/>
      <c r="E3999" s="12"/>
      <c r="F3999" s="12"/>
      <c r="G3999" s="12"/>
      <c r="H3999" s="12"/>
      <c r="I3999" s="12"/>
    </row>
    <row r="4000" spans="1:9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</row>
    <row r="4001" spans="1:9" x14ac:dyDescent="0.25">
      <c r="A4001" s="12"/>
      <c r="B4001" s="12"/>
      <c r="C4001" s="12"/>
      <c r="D4001" s="12"/>
      <c r="E4001" s="12"/>
      <c r="F4001" s="12"/>
      <c r="G4001" s="12"/>
      <c r="H4001" s="12"/>
      <c r="I4001" s="12"/>
    </row>
    <row r="4002" spans="1:9" x14ac:dyDescent="0.25">
      <c r="A4002" s="12"/>
      <c r="B4002" s="12"/>
      <c r="C4002" s="12"/>
      <c r="D4002" s="12"/>
      <c r="E4002" s="12"/>
      <c r="F4002" s="12"/>
      <c r="G4002" s="12"/>
      <c r="H4002" s="12"/>
      <c r="I4002" s="12"/>
    </row>
    <row r="4003" spans="1:9" x14ac:dyDescent="0.25">
      <c r="A4003" s="12"/>
      <c r="B4003" s="12"/>
      <c r="C4003" s="12"/>
      <c r="D4003" s="12"/>
      <c r="E4003" s="12"/>
      <c r="F4003" s="12"/>
      <c r="G4003" s="12"/>
      <c r="H4003" s="12"/>
      <c r="I4003" s="12"/>
    </row>
    <row r="4004" spans="1:9" x14ac:dyDescent="0.25">
      <c r="A4004" s="12"/>
      <c r="B4004" s="12"/>
      <c r="C4004" s="12"/>
      <c r="D4004" s="12"/>
      <c r="E4004" s="12"/>
      <c r="F4004" s="12"/>
      <c r="G4004" s="12"/>
      <c r="H4004" s="12"/>
      <c r="I4004" s="12"/>
    </row>
    <row r="4005" spans="1:9" x14ac:dyDescent="0.25">
      <c r="A4005" s="12"/>
      <c r="B4005" s="12"/>
      <c r="C4005" s="12"/>
      <c r="D4005" s="12"/>
      <c r="E4005" s="12"/>
      <c r="F4005" s="12"/>
      <c r="G4005" s="12"/>
      <c r="H4005" s="12"/>
      <c r="I4005" s="12"/>
    </row>
    <row r="4006" spans="1:9" x14ac:dyDescent="0.25">
      <c r="A4006" s="12"/>
      <c r="B4006" s="12"/>
      <c r="C4006" s="12"/>
      <c r="D4006" s="12"/>
      <c r="E4006" s="12"/>
      <c r="F4006" s="12"/>
      <c r="G4006" s="12"/>
      <c r="H4006" s="12"/>
      <c r="I4006" s="12"/>
    </row>
    <row r="4007" spans="1:9" x14ac:dyDescent="0.25">
      <c r="A4007" s="12"/>
      <c r="B4007" s="12"/>
      <c r="C4007" s="12"/>
      <c r="D4007" s="12"/>
      <c r="E4007" s="12"/>
      <c r="F4007" s="12"/>
      <c r="G4007" s="12"/>
      <c r="H4007" s="12"/>
      <c r="I4007" s="12"/>
    </row>
    <row r="4008" spans="1:9" x14ac:dyDescent="0.25">
      <c r="A4008" s="12"/>
      <c r="B4008" s="12"/>
      <c r="C4008" s="12"/>
      <c r="D4008" s="12"/>
      <c r="E4008" s="12"/>
      <c r="F4008" s="12"/>
      <c r="G4008" s="12"/>
      <c r="H4008" s="12"/>
      <c r="I4008" s="12"/>
    </row>
    <row r="4009" spans="1:9" x14ac:dyDescent="0.25">
      <c r="A4009" s="12"/>
      <c r="B4009" s="12"/>
      <c r="C4009" s="12"/>
      <c r="D4009" s="12"/>
      <c r="E4009" s="12"/>
      <c r="F4009" s="12"/>
      <c r="G4009" s="12"/>
      <c r="H4009" s="12"/>
      <c r="I4009" s="12"/>
    </row>
    <row r="4010" spans="1:9" x14ac:dyDescent="0.25">
      <c r="A4010" s="12"/>
      <c r="B4010" s="12"/>
      <c r="C4010" s="12"/>
      <c r="D4010" s="12"/>
      <c r="E4010" s="12"/>
      <c r="F4010" s="12"/>
      <c r="G4010" s="12"/>
      <c r="H4010" s="12"/>
      <c r="I4010" s="12"/>
    </row>
    <row r="4011" spans="1:9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</row>
    <row r="4012" spans="1:9" x14ac:dyDescent="0.25">
      <c r="A4012" s="12"/>
      <c r="B4012" s="12"/>
      <c r="C4012" s="12"/>
      <c r="D4012" s="12"/>
      <c r="E4012" s="12"/>
      <c r="F4012" s="12"/>
      <c r="G4012" s="12"/>
      <c r="H4012" s="12"/>
      <c r="I4012" s="12"/>
    </row>
    <row r="4013" spans="1:9" x14ac:dyDescent="0.25">
      <c r="A4013" s="12"/>
      <c r="B4013" s="12"/>
      <c r="C4013" s="12"/>
      <c r="D4013" s="12"/>
      <c r="E4013" s="12"/>
      <c r="F4013" s="12"/>
      <c r="G4013" s="12"/>
      <c r="H4013" s="12"/>
      <c r="I4013" s="12"/>
    </row>
    <row r="4014" spans="1:9" x14ac:dyDescent="0.25">
      <c r="A4014" s="12"/>
      <c r="B4014" s="12"/>
      <c r="C4014" s="12"/>
      <c r="D4014" s="12"/>
      <c r="E4014" s="12"/>
      <c r="F4014" s="12"/>
      <c r="G4014" s="12"/>
      <c r="H4014" s="12"/>
      <c r="I4014" s="12"/>
    </row>
    <row r="4015" spans="1:9" x14ac:dyDescent="0.25">
      <c r="A4015" s="12"/>
      <c r="B4015" s="12"/>
      <c r="C4015" s="12"/>
      <c r="D4015" s="12"/>
      <c r="E4015" s="12"/>
      <c r="F4015" s="12"/>
      <c r="G4015" s="12"/>
      <c r="H4015" s="12"/>
      <c r="I4015" s="12"/>
    </row>
    <row r="4016" spans="1:9" x14ac:dyDescent="0.25">
      <c r="A4016" s="12"/>
      <c r="B4016" s="12"/>
      <c r="C4016" s="12"/>
      <c r="D4016" s="12"/>
      <c r="E4016" s="12"/>
      <c r="F4016" s="12"/>
      <c r="G4016" s="12"/>
      <c r="H4016" s="12"/>
      <c r="I4016" s="12"/>
    </row>
    <row r="4017" spans="1:9" x14ac:dyDescent="0.25">
      <c r="A4017" s="12"/>
      <c r="B4017" s="12"/>
      <c r="C4017" s="12"/>
      <c r="D4017" s="12"/>
      <c r="E4017" s="12"/>
      <c r="F4017" s="12"/>
      <c r="G4017" s="12"/>
      <c r="H4017" s="12"/>
      <c r="I4017" s="12"/>
    </row>
    <row r="4018" spans="1:9" x14ac:dyDescent="0.25">
      <c r="A4018" s="12"/>
      <c r="B4018" s="12"/>
      <c r="C4018" s="12"/>
      <c r="D4018" s="12"/>
      <c r="E4018" s="12"/>
      <c r="F4018" s="12"/>
      <c r="G4018" s="12"/>
      <c r="H4018" s="12"/>
      <c r="I4018" s="12"/>
    </row>
    <row r="4019" spans="1:9" x14ac:dyDescent="0.25">
      <c r="A4019" s="12"/>
      <c r="B4019" s="12"/>
      <c r="C4019" s="12"/>
      <c r="D4019" s="12"/>
      <c r="E4019" s="12"/>
      <c r="F4019" s="12"/>
      <c r="G4019" s="12"/>
      <c r="H4019" s="12"/>
      <c r="I4019" s="12"/>
    </row>
    <row r="4020" spans="1:9" x14ac:dyDescent="0.25">
      <c r="A4020" s="12"/>
      <c r="B4020" s="12"/>
      <c r="C4020" s="12"/>
      <c r="D4020" s="12"/>
      <c r="E4020" s="12"/>
      <c r="F4020" s="12"/>
      <c r="G4020" s="12"/>
      <c r="H4020" s="12"/>
      <c r="I4020" s="12"/>
    </row>
    <row r="4021" spans="1:9" x14ac:dyDescent="0.25">
      <c r="A4021" s="12"/>
      <c r="B4021" s="12"/>
      <c r="C4021" s="12"/>
      <c r="D4021" s="12"/>
      <c r="E4021" s="12"/>
      <c r="F4021" s="12"/>
      <c r="G4021" s="12"/>
      <c r="H4021" s="12"/>
      <c r="I4021" s="12"/>
    </row>
    <row r="4022" spans="1:9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</row>
    <row r="4023" spans="1:9" x14ac:dyDescent="0.25">
      <c r="A4023" s="12"/>
      <c r="B4023" s="12"/>
      <c r="C4023" s="12"/>
      <c r="D4023" s="12"/>
      <c r="E4023" s="12"/>
      <c r="F4023" s="12"/>
      <c r="G4023" s="12"/>
      <c r="H4023" s="12"/>
      <c r="I4023" s="12"/>
    </row>
    <row r="4024" spans="1:9" x14ac:dyDescent="0.25">
      <c r="A4024" s="12"/>
      <c r="B4024" s="12"/>
      <c r="C4024" s="12"/>
      <c r="D4024" s="12"/>
      <c r="E4024" s="12"/>
      <c r="F4024" s="12"/>
      <c r="G4024" s="12"/>
      <c r="H4024" s="12"/>
      <c r="I4024" s="12"/>
    </row>
    <row r="4025" spans="1:9" x14ac:dyDescent="0.25">
      <c r="A4025" s="12"/>
      <c r="B4025" s="12"/>
      <c r="C4025" s="12"/>
      <c r="D4025" s="12"/>
      <c r="E4025" s="12"/>
      <c r="F4025" s="12"/>
      <c r="G4025" s="12"/>
      <c r="H4025" s="12"/>
      <c r="I4025" s="12"/>
    </row>
    <row r="4026" spans="1:9" x14ac:dyDescent="0.25">
      <c r="A4026" s="12"/>
      <c r="B4026" s="12"/>
      <c r="C4026" s="12"/>
      <c r="D4026" s="12"/>
      <c r="E4026" s="12"/>
      <c r="F4026" s="12"/>
      <c r="G4026" s="12"/>
      <c r="H4026" s="12"/>
      <c r="I4026" s="12"/>
    </row>
    <row r="4027" spans="1:9" x14ac:dyDescent="0.25">
      <c r="A4027" s="12"/>
      <c r="B4027" s="12"/>
      <c r="C4027" s="12"/>
      <c r="D4027" s="12"/>
      <c r="E4027" s="12"/>
      <c r="F4027" s="12"/>
      <c r="G4027" s="12"/>
      <c r="H4027" s="12"/>
      <c r="I4027" s="12"/>
    </row>
    <row r="4028" spans="1:9" x14ac:dyDescent="0.25">
      <c r="A4028" s="12"/>
      <c r="B4028" s="12"/>
      <c r="C4028" s="12"/>
      <c r="D4028" s="12"/>
      <c r="E4028" s="12"/>
      <c r="F4028" s="12"/>
      <c r="G4028" s="12"/>
      <c r="H4028" s="12"/>
      <c r="I4028" s="12"/>
    </row>
    <row r="4029" spans="1:9" x14ac:dyDescent="0.25">
      <c r="A4029" s="12"/>
      <c r="B4029" s="12"/>
      <c r="C4029" s="12"/>
      <c r="D4029" s="12"/>
      <c r="E4029" s="12"/>
      <c r="F4029" s="12"/>
      <c r="G4029" s="12"/>
      <c r="H4029" s="12"/>
      <c r="I4029" s="12"/>
    </row>
    <row r="4030" spans="1:9" x14ac:dyDescent="0.25">
      <c r="A4030" s="12"/>
      <c r="B4030" s="12"/>
      <c r="C4030" s="12"/>
      <c r="D4030" s="12"/>
      <c r="E4030" s="12"/>
      <c r="F4030" s="12"/>
      <c r="G4030" s="12"/>
      <c r="H4030" s="12"/>
      <c r="I4030" s="12"/>
    </row>
    <row r="4031" spans="1:9" x14ac:dyDescent="0.25">
      <c r="A4031" s="12"/>
      <c r="B4031" s="12"/>
      <c r="C4031" s="12"/>
      <c r="D4031" s="12"/>
      <c r="E4031" s="12"/>
      <c r="F4031" s="12"/>
      <c r="G4031" s="12"/>
      <c r="H4031" s="12"/>
      <c r="I4031" s="12"/>
    </row>
    <row r="4032" spans="1:9" x14ac:dyDescent="0.25">
      <c r="A4032" s="12"/>
      <c r="B4032" s="12"/>
      <c r="C4032" s="12"/>
      <c r="D4032" s="12"/>
      <c r="E4032" s="12"/>
      <c r="F4032" s="12"/>
      <c r="G4032" s="12"/>
      <c r="H4032" s="12"/>
      <c r="I4032" s="12"/>
    </row>
    <row r="4033" spans="1:9" x14ac:dyDescent="0.25">
      <c r="A4033" s="12"/>
      <c r="B4033" s="12"/>
      <c r="C4033" s="12"/>
      <c r="D4033" s="12"/>
      <c r="E4033" s="12"/>
      <c r="F4033" s="12"/>
      <c r="G4033" s="12"/>
      <c r="H4033" s="12"/>
      <c r="I4033" s="12"/>
    </row>
    <row r="4034" spans="1:9" x14ac:dyDescent="0.25">
      <c r="A4034" s="12"/>
      <c r="B4034" s="12"/>
      <c r="C4034" s="12"/>
      <c r="D4034" s="12"/>
      <c r="E4034" s="12"/>
      <c r="F4034" s="12"/>
      <c r="G4034" s="12"/>
      <c r="H4034" s="12"/>
      <c r="I4034" s="12"/>
    </row>
    <row r="4035" spans="1:9" x14ac:dyDescent="0.25">
      <c r="A4035" s="12"/>
      <c r="B4035" s="12"/>
      <c r="C4035" s="12"/>
      <c r="D4035" s="12"/>
      <c r="E4035" s="12"/>
      <c r="F4035" s="12"/>
      <c r="G4035" s="12"/>
      <c r="H4035" s="12"/>
      <c r="I4035" s="12"/>
    </row>
    <row r="4036" spans="1:9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</row>
    <row r="4037" spans="1:9" x14ac:dyDescent="0.25">
      <c r="A4037" s="12"/>
      <c r="B4037" s="12"/>
      <c r="C4037" s="12"/>
      <c r="D4037" s="12"/>
      <c r="E4037" s="12"/>
      <c r="F4037" s="12"/>
      <c r="G4037" s="12"/>
      <c r="H4037" s="12"/>
      <c r="I4037" s="12"/>
    </row>
    <row r="4038" spans="1:9" x14ac:dyDescent="0.25">
      <c r="A4038" s="12"/>
      <c r="B4038" s="12"/>
      <c r="C4038" s="12"/>
      <c r="D4038" s="12"/>
      <c r="E4038" s="12"/>
      <c r="F4038" s="12"/>
      <c r="G4038" s="12"/>
      <c r="H4038" s="12"/>
      <c r="I4038" s="12"/>
    </row>
    <row r="4039" spans="1:9" x14ac:dyDescent="0.25">
      <c r="A4039" s="12"/>
      <c r="B4039" s="12"/>
      <c r="C4039" s="12"/>
      <c r="D4039" s="12"/>
      <c r="E4039" s="12"/>
      <c r="F4039" s="12"/>
      <c r="G4039" s="12"/>
      <c r="H4039" s="12"/>
      <c r="I4039" s="12"/>
    </row>
    <row r="4040" spans="1:9" x14ac:dyDescent="0.25">
      <c r="A4040" s="12"/>
      <c r="B4040" s="12"/>
      <c r="C4040" s="12"/>
      <c r="D4040" s="12"/>
      <c r="E4040" s="12"/>
      <c r="F4040" s="12"/>
      <c r="G4040" s="12"/>
      <c r="H4040" s="12"/>
      <c r="I4040" s="12"/>
    </row>
    <row r="4041" spans="1:9" x14ac:dyDescent="0.25">
      <c r="A4041" s="12"/>
      <c r="B4041" s="12"/>
      <c r="C4041" s="12"/>
      <c r="D4041" s="12"/>
      <c r="E4041" s="12"/>
      <c r="F4041" s="12"/>
      <c r="G4041" s="12"/>
      <c r="H4041" s="12"/>
      <c r="I4041" s="12"/>
    </row>
    <row r="4042" spans="1:9" x14ac:dyDescent="0.25">
      <c r="A4042" s="12"/>
      <c r="B4042" s="12"/>
      <c r="C4042" s="12"/>
      <c r="D4042" s="12"/>
      <c r="E4042" s="12"/>
      <c r="F4042" s="12"/>
      <c r="G4042" s="12"/>
      <c r="H4042" s="12"/>
      <c r="I4042" s="12"/>
    </row>
    <row r="4043" spans="1:9" x14ac:dyDescent="0.25">
      <c r="A4043" s="12"/>
      <c r="B4043" s="12"/>
      <c r="C4043" s="12"/>
      <c r="D4043" s="12"/>
      <c r="E4043" s="12"/>
      <c r="F4043" s="12"/>
      <c r="G4043" s="12"/>
      <c r="H4043" s="12"/>
      <c r="I4043" s="12"/>
    </row>
    <row r="4044" spans="1:9" x14ac:dyDescent="0.25">
      <c r="A4044" s="12"/>
      <c r="B4044" s="12"/>
      <c r="C4044" s="12"/>
      <c r="D4044" s="12"/>
      <c r="E4044" s="12"/>
      <c r="F4044" s="12"/>
      <c r="G4044" s="12"/>
      <c r="H4044" s="12"/>
      <c r="I4044" s="12"/>
    </row>
    <row r="4045" spans="1:9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</row>
    <row r="4046" spans="1:9" x14ac:dyDescent="0.25">
      <c r="A4046" s="12"/>
      <c r="B4046" s="12"/>
      <c r="C4046" s="12"/>
      <c r="D4046" s="12"/>
      <c r="E4046" s="12"/>
      <c r="F4046" s="12"/>
      <c r="G4046" s="12"/>
      <c r="H4046" s="12"/>
      <c r="I4046" s="12"/>
    </row>
    <row r="4047" spans="1:9" x14ac:dyDescent="0.25">
      <c r="A4047" s="12"/>
      <c r="B4047" s="12"/>
      <c r="C4047" s="12"/>
      <c r="D4047" s="12"/>
      <c r="E4047" s="12"/>
      <c r="F4047" s="12"/>
      <c r="G4047" s="12"/>
      <c r="H4047" s="12"/>
      <c r="I4047" s="12"/>
    </row>
    <row r="4048" spans="1:9" x14ac:dyDescent="0.25">
      <c r="A4048" s="12"/>
      <c r="B4048" s="12"/>
      <c r="C4048" s="12"/>
      <c r="D4048" s="12"/>
      <c r="E4048" s="12"/>
      <c r="F4048" s="12"/>
      <c r="G4048" s="12"/>
      <c r="H4048" s="12"/>
      <c r="I4048" s="12"/>
    </row>
    <row r="4049" spans="1:9" x14ac:dyDescent="0.25">
      <c r="A4049" s="12"/>
      <c r="B4049" s="12"/>
      <c r="C4049" s="12"/>
      <c r="D4049" s="12"/>
      <c r="E4049" s="12"/>
      <c r="F4049" s="12"/>
      <c r="G4049" s="12"/>
      <c r="H4049" s="12"/>
      <c r="I4049" s="12"/>
    </row>
    <row r="4050" spans="1:9" x14ac:dyDescent="0.25">
      <c r="A4050" s="12"/>
      <c r="B4050" s="12"/>
      <c r="C4050" s="12"/>
      <c r="D4050" s="12"/>
      <c r="E4050" s="12"/>
      <c r="F4050" s="12"/>
      <c r="G4050" s="12"/>
      <c r="H4050" s="12"/>
      <c r="I4050" s="12"/>
    </row>
    <row r="4051" spans="1:9" x14ac:dyDescent="0.25">
      <c r="A4051" s="12"/>
      <c r="B4051" s="12"/>
      <c r="C4051" s="12"/>
      <c r="D4051" s="12"/>
      <c r="E4051" s="12"/>
      <c r="F4051" s="12"/>
      <c r="G4051" s="12"/>
      <c r="H4051" s="12"/>
      <c r="I4051" s="12"/>
    </row>
    <row r="4052" spans="1:9" x14ac:dyDescent="0.25">
      <c r="A4052" s="12"/>
      <c r="B4052" s="12"/>
      <c r="C4052" s="12"/>
      <c r="D4052" s="12"/>
      <c r="E4052" s="12"/>
      <c r="F4052" s="12"/>
      <c r="G4052" s="12"/>
      <c r="H4052" s="12"/>
      <c r="I4052" s="12"/>
    </row>
    <row r="4053" spans="1:9" x14ac:dyDescent="0.25">
      <c r="A4053" s="12"/>
      <c r="B4053" s="12"/>
      <c r="C4053" s="12"/>
      <c r="D4053" s="12"/>
      <c r="E4053" s="12"/>
      <c r="F4053" s="12"/>
      <c r="G4053" s="12"/>
      <c r="H4053" s="12"/>
      <c r="I4053" s="12"/>
    </row>
    <row r="4054" spans="1:9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</row>
    <row r="4055" spans="1:9" x14ac:dyDescent="0.25">
      <c r="A4055" s="12"/>
      <c r="B4055" s="12"/>
      <c r="C4055" s="12"/>
      <c r="D4055" s="12"/>
      <c r="E4055" s="12"/>
      <c r="F4055" s="12"/>
      <c r="G4055" s="12"/>
      <c r="H4055" s="12"/>
      <c r="I4055" s="12"/>
    </row>
    <row r="4056" spans="1:9" x14ac:dyDescent="0.25">
      <c r="A4056" s="12"/>
      <c r="B4056" s="12"/>
      <c r="C4056" s="12"/>
      <c r="D4056" s="12"/>
      <c r="E4056" s="12"/>
      <c r="F4056" s="12"/>
      <c r="G4056" s="12"/>
      <c r="H4056" s="12"/>
      <c r="I4056" s="12"/>
    </row>
    <row r="4057" spans="1:9" x14ac:dyDescent="0.25">
      <c r="A4057" s="12"/>
      <c r="B4057" s="12"/>
      <c r="C4057" s="12"/>
      <c r="D4057" s="12"/>
      <c r="E4057" s="12"/>
      <c r="F4057" s="12"/>
      <c r="G4057" s="12"/>
      <c r="H4057" s="12"/>
      <c r="I4057" s="12"/>
    </row>
    <row r="4058" spans="1:9" x14ac:dyDescent="0.25">
      <c r="A4058" s="12"/>
      <c r="B4058" s="12"/>
      <c r="C4058" s="12"/>
      <c r="D4058" s="12"/>
      <c r="E4058" s="12"/>
      <c r="F4058" s="12"/>
      <c r="G4058" s="12"/>
      <c r="H4058" s="12"/>
      <c r="I4058" s="12"/>
    </row>
    <row r="4059" spans="1:9" x14ac:dyDescent="0.25">
      <c r="A4059" s="12"/>
      <c r="B4059" s="12"/>
      <c r="C4059" s="12"/>
      <c r="D4059" s="12"/>
      <c r="E4059" s="12"/>
      <c r="F4059" s="12"/>
      <c r="G4059" s="12"/>
      <c r="H4059" s="12"/>
      <c r="I4059" s="12"/>
    </row>
    <row r="4060" spans="1:9" x14ac:dyDescent="0.25">
      <c r="A4060" s="12"/>
      <c r="B4060" s="12"/>
      <c r="C4060" s="12"/>
      <c r="D4060" s="12"/>
      <c r="E4060" s="12"/>
      <c r="F4060" s="12"/>
      <c r="G4060" s="12"/>
      <c r="H4060" s="12"/>
      <c r="I4060" s="12"/>
    </row>
    <row r="4061" spans="1:9" x14ac:dyDescent="0.25">
      <c r="A4061" s="12"/>
      <c r="B4061" s="12"/>
      <c r="C4061" s="12"/>
      <c r="D4061" s="12"/>
      <c r="E4061" s="12"/>
      <c r="F4061" s="12"/>
      <c r="G4061" s="12"/>
      <c r="H4061" s="12"/>
      <c r="I4061" s="12"/>
    </row>
    <row r="4062" spans="1:9" x14ac:dyDescent="0.25">
      <c r="A4062" s="12"/>
      <c r="B4062" s="12"/>
      <c r="C4062" s="12"/>
      <c r="D4062" s="12"/>
      <c r="E4062" s="12"/>
      <c r="F4062" s="12"/>
      <c r="G4062" s="12"/>
      <c r="H4062" s="12"/>
      <c r="I4062" s="12"/>
    </row>
    <row r="4063" spans="1:9" x14ac:dyDescent="0.25">
      <c r="A4063" s="12"/>
      <c r="B4063" s="12"/>
      <c r="C4063" s="12"/>
      <c r="D4063" s="12"/>
      <c r="E4063" s="12"/>
      <c r="F4063" s="12"/>
      <c r="G4063" s="12"/>
      <c r="H4063" s="12"/>
      <c r="I4063" s="12"/>
    </row>
    <row r="4064" spans="1:9" x14ac:dyDescent="0.25">
      <c r="A4064" s="12"/>
      <c r="B4064" s="12"/>
      <c r="C4064" s="12"/>
      <c r="D4064" s="12"/>
      <c r="E4064" s="12"/>
      <c r="F4064" s="12"/>
      <c r="G4064" s="12"/>
      <c r="H4064" s="12"/>
      <c r="I4064" s="12"/>
    </row>
    <row r="4065" spans="1:9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</row>
    <row r="4066" spans="1:9" x14ac:dyDescent="0.25">
      <c r="A4066" s="12"/>
      <c r="B4066" s="12"/>
      <c r="C4066" s="12"/>
      <c r="D4066" s="12"/>
      <c r="E4066" s="12"/>
      <c r="F4066" s="12"/>
      <c r="G4066" s="12"/>
      <c r="H4066" s="12"/>
      <c r="I4066" s="12"/>
    </row>
    <row r="4067" spans="1:9" x14ac:dyDescent="0.25">
      <c r="A4067" s="12"/>
      <c r="B4067" s="12"/>
      <c r="C4067" s="12"/>
      <c r="D4067" s="12"/>
      <c r="E4067" s="12"/>
      <c r="F4067" s="12"/>
      <c r="G4067" s="12"/>
      <c r="H4067" s="12"/>
      <c r="I4067" s="12"/>
    </row>
    <row r="4068" spans="1:9" x14ac:dyDescent="0.25">
      <c r="A4068" s="12"/>
      <c r="B4068" s="12"/>
      <c r="C4068" s="12"/>
      <c r="D4068" s="12"/>
      <c r="E4068" s="12"/>
      <c r="F4068" s="12"/>
      <c r="G4068" s="12"/>
      <c r="H4068" s="12"/>
      <c r="I4068" s="12"/>
    </row>
    <row r="4069" spans="1:9" x14ac:dyDescent="0.25">
      <c r="A4069" s="12"/>
      <c r="B4069" s="12"/>
      <c r="C4069" s="12"/>
      <c r="D4069" s="12"/>
      <c r="E4069" s="12"/>
      <c r="F4069" s="12"/>
      <c r="G4069" s="12"/>
      <c r="H4069" s="12"/>
      <c r="I4069" s="12"/>
    </row>
    <row r="4070" spans="1:9" x14ac:dyDescent="0.25">
      <c r="A4070" s="12"/>
      <c r="B4070" s="12"/>
      <c r="C4070" s="12"/>
      <c r="D4070" s="12"/>
      <c r="E4070" s="12"/>
      <c r="F4070" s="12"/>
      <c r="G4070" s="12"/>
      <c r="H4070" s="12"/>
      <c r="I4070" s="12"/>
    </row>
    <row r="4071" spans="1:9" x14ac:dyDescent="0.25">
      <c r="A4071" s="12"/>
      <c r="B4071" s="12"/>
      <c r="C4071" s="12"/>
      <c r="D4071" s="12"/>
      <c r="E4071" s="12"/>
      <c r="F4071" s="12"/>
      <c r="G4071" s="12"/>
      <c r="H4071" s="12"/>
      <c r="I4071" s="12"/>
    </row>
    <row r="4072" spans="1:9" x14ac:dyDescent="0.25">
      <c r="A4072" s="12"/>
      <c r="B4072" s="12"/>
      <c r="C4072" s="12"/>
      <c r="D4072" s="12"/>
      <c r="E4072" s="12"/>
      <c r="F4072" s="12"/>
      <c r="G4072" s="12"/>
      <c r="H4072" s="12"/>
      <c r="I4072" s="12"/>
    </row>
    <row r="4073" spans="1:9" x14ac:dyDescent="0.25">
      <c r="A4073" s="12"/>
      <c r="B4073" s="12"/>
      <c r="C4073" s="12"/>
      <c r="D4073" s="12"/>
      <c r="E4073" s="12"/>
      <c r="F4073" s="12"/>
      <c r="G4073" s="12"/>
      <c r="H4073" s="12"/>
      <c r="I4073" s="12"/>
    </row>
    <row r="4074" spans="1:9" x14ac:dyDescent="0.25">
      <c r="A4074" s="12"/>
      <c r="B4074" s="12"/>
      <c r="C4074" s="12"/>
      <c r="D4074" s="12"/>
      <c r="E4074" s="12"/>
      <c r="F4074" s="12"/>
      <c r="G4074" s="12"/>
      <c r="H4074" s="12"/>
      <c r="I4074" s="12"/>
    </row>
    <row r="4075" spans="1:9" x14ac:dyDescent="0.25">
      <c r="A4075" s="12"/>
      <c r="B4075" s="12"/>
      <c r="C4075" s="12"/>
      <c r="D4075" s="12"/>
      <c r="E4075" s="12"/>
      <c r="F4075" s="12"/>
      <c r="G4075" s="12"/>
      <c r="H4075" s="12"/>
      <c r="I4075" s="12"/>
    </row>
    <row r="4076" spans="1:9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</row>
    <row r="4077" spans="1:9" x14ac:dyDescent="0.25">
      <c r="A4077" s="12"/>
      <c r="B4077" s="12"/>
      <c r="C4077" s="12"/>
      <c r="D4077" s="12"/>
      <c r="E4077" s="12"/>
      <c r="F4077" s="12"/>
      <c r="G4077" s="12"/>
      <c r="H4077" s="12"/>
      <c r="I4077" s="12"/>
    </row>
    <row r="4078" spans="1:9" x14ac:dyDescent="0.25">
      <c r="A4078" s="12"/>
      <c r="B4078" s="12"/>
      <c r="C4078" s="12"/>
      <c r="D4078" s="12"/>
      <c r="E4078" s="12"/>
      <c r="F4078" s="12"/>
      <c r="G4078" s="12"/>
      <c r="H4078" s="12"/>
      <c r="I4078" s="12"/>
    </row>
    <row r="4079" spans="1:9" x14ac:dyDescent="0.25">
      <c r="A4079" s="12"/>
      <c r="B4079" s="12"/>
      <c r="C4079" s="12"/>
      <c r="D4079" s="12"/>
      <c r="E4079" s="12"/>
      <c r="F4079" s="12"/>
      <c r="G4079" s="12"/>
      <c r="H4079" s="12"/>
      <c r="I4079" s="12"/>
    </row>
    <row r="4080" spans="1:9" x14ac:dyDescent="0.25">
      <c r="A4080" s="12"/>
      <c r="B4080" s="12"/>
      <c r="C4080" s="12"/>
      <c r="D4080" s="12"/>
      <c r="E4080" s="12"/>
      <c r="F4080" s="12"/>
      <c r="G4080" s="12"/>
      <c r="H4080" s="12"/>
      <c r="I4080" s="12"/>
    </row>
    <row r="4081" spans="1:9" x14ac:dyDescent="0.25">
      <c r="A4081" s="12"/>
      <c r="B4081" s="12"/>
      <c r="C4081" s="12"/>
      <c r="D4081" s="12"/>
      <c r="E4081" s="12"/>
      <c r="F4081" s="12"/>
      <c r="G4081" s="12"/>
      <c r="H4081" s="12"/>
      <c r="I4081" s="12"/>
    </row>
    <row r="4082" spans="1:9" x14ac:dyDescent="0.25">
      <c r="A4082" s="12"/>
      <c r="B4082" s="12"/>
      <c r="C4082" s="12"/>
      <c r="D4082" s="12"/>
      <c r="E4082" s="12"/>
      <c r="F4082" s="12"/>
      <c r="G4082" s="12"/>
      <c r="H4082" s="12"/>
      <c r="I4082" s="12"/>
    </row>
    <row r="4083" spans="1:9" x14ac:dyDescent="0.25">
      <c r="A4083" s="12"/>
      <c r="B4083" s="12"/>
      <c r="C4083" s="12"/>
      <c r="D4083" s="12"/>
      <c r="E4083" s="12"/>
      <c r="F4083" s="12"/>
      <c r="G4083" s="12"/>
      <c r="H4083" s="12"/>
      <c r="I4083" s="12"/>
    </row>
    <row r="4084" spans="1:9" x14ac:dyDescent="0.25">
      <c r="A4084" s="12"/>
      <c r="B4084" s="12"/>
      <c r="C4084" s="12"/>
      <c r="D4084" s="12"/>
      <c r="E4084" s="12"/>
      <c r="F4084" s="12"/>
      <c r="G4084" s="12"/>
      <c r="H4084" s="12"/>
      <c r="I4084" s="12"/>
    </row>
    <row r="4085" spans="1:9" x14ac:dyDescent="0.25">
      <c r="A4085" s="12"/>
      <c r="B4085" s="12"/>
      <c r="C4085" s="12"/>
      <c r="D4085" s="12"/>
      <c r="E4085" s="12"/>
      <c r="F4085" s="12"/>
      <c r="G4085" s="12"/>
      <c r="H4085" s="12"/>
      <c r="I4085" s="12"/>
    </row>
    <row r="4086" spans="1:9" x14ac:dyDescent="0.25">
      <c r="A4086" s="12"/>
      <c r="B4086" s="12"/>
      <c r="C4086" s="12"/>
      <c r="D4086" s="12"/>
      <c r="E4086" s="12"/>
      <c r="F4086" s="12"/>
      <c r="G4086" s="12"/>
      <c r="H4086" s="12"/>
      <c r="I4086" s="12"/>
    </row>
    <row r="4087" spans="1:9" x14ac:dyDescent="0.25">
      <c r="A4087" s="12"/>
      <c r="B4087" s="12"/>
      <c r="C4087" s="12"/>
      <c r="D4087" s="12"/>
      <c r="E4087" s="12"/>
      <c r="F4087" s="12"/>
      <c r="G4087" s="12"/>
      <c r="H4087" s="12"/>
      <c r="I4087" s="12"/>
    </row>
    <row r="4088" spans="1:9" x14ac:dyDescent="0.25">
      <c r="A4088" s="12"/>
      <c r="B4088" s="12"/>
      <c r="C4088" s="12"/>
      <c r="D4088" s="12"/>
      <c r="E4088" s="12"/>
      <c r="F4088" s="12"/>
      <c r="G4088" s="12"/>
      <c r="H4088" s="12"/>
      <c r="I4088" s="12"/>
    </row>
    <row r="4089" spans="1:9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</row>
    <row r="4090" spans="1:9" x14ac:dyDescent="0.25">
      <c r="A4090" s="12"/>
      <c r="B4090" s="12"/>
      <c r="C4090" s="12"/>
      <c r="D4090" s="12"/>
      <c r="E4090" s="12"/>
      <c r="F4090" s="12"/>
      <c r="G4090" s="12"/>
      <c r="H4090" s="12"/>
      <c r="I4090" s="12"/>
    </row>
    <row r="4091" spans="1:9" x14ac:dyDescent="0.25">
      <c r="A4091" s="12"/>
      <c r="B4091" s="12"/>
      <c r="C4091" s="12"/>
      <c r="D4091" s="12"/>
      <c r="E4091" s="12"/>
      <c r="F4091" s="12"/>
      <c r="G4091" s="12"/>
      <c r="H4091" s="12"/>
      <c r="I4091" s="12"/>
    </row>
  </sheetData>
  <phoneticPr fontId="0" type="noConversion"/>
  <printOptions gridLines="1"/>
  <pageMargins left="0.75" right="0.75" top="1" bottom="1" header="0.5" footer="0.5"/>
  <pageSetup paperSize="3" scale="1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X50"/>
  <sheetViews>
    <sheetView workbookViewId="0"/>
  </sheetViews>
  <sheetFormatPr defaultColWidth="9.109375" defaultRowHeight="13.2" x14ac:dyDescent="0.25"/>
  <cols>
    <col min="1" max="1" width="19" style="67" customWidth="1"/>
    <col min="2" max="2" width="17.6640625" style="67" customWidth="1"/>
    <col min="3" max="3" width="15.6640625" style="67" customWidth="1"/>
    <col min="4" max="5" width="16.6640625" style="67" customWidth="1"/>
    <col min="6" max="6" width="19.88671875" style="67" customWidth="1"/>
    <col min="7" max="14" width="16.6640625" style="67" customWidth="1"/>
    <col min="15" max="15" width="15.88671875" style="67" customWidth="1"/>
    <col min="16" max="16" width="16.6640625" style="67" customWidth="1"/>
    <col min="17" max="17" width="17.33203125" style="67" customWidth="1"/>
    <col min="18" max="20" width="16.6640625" style="67" customWidth="1"/>
    <col min="21" max="61" width="9.109375" style="40"/>
    <col min="62" max="16384" width="9.109375" style="3"/>
  </cols>
  <sheetData>
    <row r="1" spans="1:206" s="1" customFormat="1" ht="60" customHeight="1" thickBot="1" x14ac:dyDescent="0.3">
      <c r="A1" s="41" t="s">
        <v>89</v>
      </c>
      <c r="B1" s="41" t="s">
        <v>90</v>
      </c>
      <c r="C1" s="41" t="s">
        <v>91</v>
      </c>
      <c r="D1" s="163" t="s">
        <v>92</v>
      </c>
      <c r="E1" s="164"/>
      <c r="F1" s="42" t="s">
        <v>93</v>
      </c>
      <c r="G1" s="42" t="s">
        <v>94</v>
      </c>
      <c r="H1" s="42" t="s">
        <v>95</v>
      </c>
      <c r="I1" s="42" t="s">
        <v>96</v>
      </c>
      <c r="J1" s="42" t="s">
        <v>97</v>
      </c>
      <c r="K1" s="42" t="s">
        <v>98</v>
      </c>
      <c r="L1" s="42" t="s">
        <v>99</v>
      </c>
      <c r="M1" s="42" t="s">
        <v>100</v>
      </c>
      <c r="N1" s="43" t="s">
        <v>101</v>
      </c>
      <c r="O1" s="42" t="s">
        <v>102</v>
      </c>
      <c r="P1" s="43" t="s">
        <v>103</v>
      </c>
      <c r="Q1" s="43" t="s">
        <v>104</v>
      </c>
      <c r="R1" s="42" t="s">
        <v>105</v>
      </c>
      <c r="S1" s="41" t="s">
        <v>106</v>
      </c>
      <c r="T1" s="41" t="s">
        <v>107</v>
      </c>
      <c r="U1" s="44"/>
      <c r="V1" s="44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</row>
    <row r="2" spans="1:206" s="1" customFormat="1" ht="43.5" customHeight="1" x14ac:dyDescent="0.25">
      <c r="A2" s="46"/>
      <c r="B2" s="46"/>
      <c r="C2" s="46"/>
      <c r="D2" s="42" t="s">
        <v>108</v>
      </c>
      <c r="E2" s="42" t="s">
        <v>109</v>
      </c>
      <c r="F2" s="47"/>
      <c r="G2" s="47"/>
      <c r="H2" s="60"/>
      <c r="I2" s="60"/>
      <c r="J2" s="48" t="s">
        <v>110</v>
      </c>
      <c r="K2" s="48" t="s">
        <v>110</v>
      </c>
      <c r="L2" s="42" t="s">
        <v>110</v>
      </c>
      <c r="M2" s="42" t="s">
        <v>110</v>
      </c>
      <c r="N2" s="43" t="s">
        <v>110</v>
      </c>
      <c r="O2" s="47"/>
      <c r="P2" s="43" t="s">
        <v>110</v>
      </c>
      <c r="Q2" s="49"/>
      <c r="R2" s="47"/>
      <c r="S2" s="61"/>
      <c r="T2" s="46"/>
      <c r="U2" s="44"/>
      <c r="V2" s="44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</row>
    <row r="3" spans="1:206" s="2" customFormat="1" ht="12.75" customHeight="1" thickBot="1" x14ac:dyDescent="0.3">
      <c r="A3" s="62" t="s">
        <v>111</v>
      </c>
      <c r="B3" s="62"/>
      <c r="C3" s="62"/>
      <c r="D3" s="62"/>
      <c r="E3" s="62"/>
      <c r="F3" s="62"/>
      <c r="G3" s="62"/>
      <c r="H3" s="50"/>
      <c r="I3" s="50"/>
      <c r="J3" s="17" t="s">
        <v>30</v>
      </c>
      <c r="K3" s="17" t="s">
        <v>31</v>
      </c>
      <c r="L3" s="17" t="s">
        <v>32</v>
      </c>
      <c r="M3" s="17" t="s">
        <v>33</v>
      </c>
      <c r="N3" s="16" t="s">
        <v>34</v>
      </c>
      <c r="O3" s="17"/>
      <c r="P3" s="17" t="s">
        <v>35</v>
      </c>
      <c r="Q3" s="62"/>
      <c r="R3" s="62"/>
      <c r="S3" s="50"/>
      <c r="T3" s="62"/>
      <c r="U3" s="18"/>
      <c r="V3" s="18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</row>
    <row r="4" spans="1:206" x14ac:dyDescent="0.25">
      <c r="A4" s="20"/>
      <c r="B4" s="20"/>
      <c r="C4" s="20"/>
      <c r="D4" s="21"/>
      <c r="E4" s="21"/>
      <c r="F4" s="21"/>
      <c r="G4" s="20"/>
      <c r="H4" s="21"/>
      <c r="I4" s="21"/>
      <c r="J4" s="20"/>
      <c r="K4" s="20"/>
      <c r="L4" s="20"/>
      <c r="M4" s="20"/>
      <c r="N4" s="21"/>
      <c r="O4" s="21"/>
      <c r="P4" s="21"/>
      <c r="Q4" s="20"/>
      <c r="R4" s="20"/>
      <c r="S4" s="20"/>
      <c r="T4" s="20"/>
      <c r="U4" s="27"/>
      <c r="V4" s="27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</row>
    <row r="5" spans="1:206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4"/>
      <c r="P5" s="24"/>
      <c r="Q5" s="24"/>
      <c r="R5" s="24"/>
      <c r="S5" s="24"/>
      <c r="T5" s="24"/>
      <c r="U5" s="27"/>
      <c r="V5" s="27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6" spans="1:206" ht="13.8" thickBot="1" x14ac:dyDescent="0.3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51"/>
      <c r="O6" s="31"/>
      <c r="P6" s="31"/>
      <c r="Q6" s="31"/>
      <c r="R6" s="31"/>
      <c r="S6" s="31"/>
      <c r="T6" s="31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</row>
    <row r="7" spans="1:206" x14ac:dyDescent="0.25">
      <c r="A7" s="25" t="s">
        <v>112</v>
      </c>
      <c r="B7" s="33"/>
      <c r="C7" s="34"/>
      <c r="D7" s="25">
        <v>0</v>
      </c>
      <c r="E7" s="34">
        <v>0</v>
      </c>
      <c r="F7" s="25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22">
        <v>0</v>
      </c>
      <c r="O7" s="33">
        <v>0</v>
      </c>
      <c r="P7" s="33">
        <v>0</v>
      </c>
      <c r="Q7" s="33">
        <v>0</v>
      </c>
      <c r="R7" s="33"/>
      <c r="S7" s="33"/>
      <c r="T7" s="34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x14ac:dyDescent="0.25">
      <c r="A8" s="30"/>
      <c r="B8" s="29"/>
      <c r="C8" s="26"/>
      <c r="D8" s="30"/>
      <c r="E8" s="26"/>
      <c r="F8" s="30"/>
      <c r="G8" s="29"/>
      <c r="H8" s="29"/>
      <c r="I8" s="29"/>
      <c r="J8" s="29"/>
      <c r="K8" s="29"/>
      <c r="L8" s="29"/>
      <c r="M8" s="29"/>
      <c r="N8" s="35"/>
      <c r="O8" s="29"/>
      <c r="P8" s="29"/>
      <c r="Q8" s="29"/>
      <c r="R8" s="29"/>
      <c r="S8" s="29"/>
      <c r="T8" s="26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ht="13.8" thickBot="1" x14ac:dyDescent="0.3">
      <c r="A9" s="36" t="s">
        <v>113</v>
      </c>
      <c r="B9" s="37"/>
      <c r="C9" s="38"/>
      <c r="D9" s="32"/>
      <c r="E9" s="38"/>
      <c r="F9" s="32"/>
      <c r="G9" s="37"/>
      <c r="H9" s="37"/>
      <c r="I9" s="37"/>
      <c r="J9" s="37"/>
      <c r="K9" s="37"/>
      <c r="L9" s="37"/>
      <c r="M9" s="37"/>
      <c r="N9" s="39"/>
      <c r="O9" s="37"/>
      <c r="P9" s="37"/>
      <c r="Q9" s="37"/>
      <c r="R9" s="37"/>
      <c r="S9" s="37"/>
      <c r="T9" s="3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0"/>
      <c r="P10" s="20"/>
      <c r="Q10" s="20"/>
      <c r="R10" s="20"/>
      <c r="S10" s="20"/>
      <c r="T10" s="20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  <row r="11" spans="1:206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</row>
    <row r="12" spans="1:206" ht="13.8" thickBot="1" x14ac:dyDescent="0.3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51"/>
      <c r="O12" s="31"/>
      <c r="P12" s="31"/>
      <c r="Q12" s="31"/>
      <c r="R12" s="31"/>
      <c r="S12" s="31"/>
      <c r="T12" s="31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</row>
    <row r="13" spans="1:206" x14ac:dyDescent="0.25">
      <c r="A13" s="25" t="s">
        <v>114</v>
      </c>
      <c r="B13" s="33"/>
      <c r="C13" s="33"/>
      <c r="D13" s="25">
        <v>0</v>
      </c>
      <c r="E13" s="34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22">
        <v>0</v>
      </c>
      <c r="O13" s="33">
        <v>0</v>
      </c>
      <c r="P13" s="33">
        <v>0</v>
      </c>
      <c r="Q13" s="33">
        <v>0</v>
      </c>
      <c r="R13" s="33"/>
      <c r="S13" s="33">
        <v>0</v>
      </c>
      <c r="T13" s="34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</row>
    <row r="14" spans="1:206" x14ac:dyDescent="0.25">
      <c r="A14" s="30"/>
      <c r="B14" s="29"/>
      <c r="C14" s="29"/>
      <c r="D14" s="30"/>
      <c r="E14" s="26"/>
      <c r="F14" s="29"/>
      <c r="G14" s="29"/>
      <c r="H14" s="29"/>
      <c r="I14" s="29"/>
      <c r="J14" s="29"/>
      <c r="K14" s="29"/>
      <c r="L14" s="29"/>
      <c r="M14" s="29"/>
      <c r="N14" s="35"/>
      <c r="O14" s="29"/>
      <c r="P14" s="29"/>
      <c r="Q14" s="29"/>
      <c r="R14" s="29"/>
      <c r="S14" s="29"/>
      <c r="T14" s="26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</row>
    <row r="15" spans="1:206" ht="13.8" thickBot="1" x14ac:dyDescent="0.3">
      <c r="A15" s="32"/>
      <c r="B15" s="37"/>
      <c r="C15" s="37"/>
      <c r="D15" s="32"/>
      <c r="E15" s="38"/>
      <c r="F15" s="37"/>
      <c r="G15" s="37"/>
      <c r="H15" s="37"/>
      <c r="I15" s="37"/>
      <c r="J15" s="37"/>
      <c r="K15" s="37"/>
      <c r="L15" s="37"/>
      <c r="M15" s="37"/>
      <c r="N15" s="39"/>
      <c r="O15" s="37"/>
      <c r="P15" s="37"/>
      <c r="Q15" s="37"/>
      <c r="R15" s="37"/>
      <c r="S15" s="37"/>
      <c r="T15" s="3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</row>
    <row r="16" spans="1:206" s="6" customFormat="1" ht="13.8" thickBot="1" x14ac:dyDescent="0.3">
      <c r="A16" s="55" t="s">
        <v>115</v>
      </c>
      <c r="B16" s="55"/>
      <c r="C16" s="55"/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  <c r="T16" s="55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</row>
    <row r="17" spans="1:61" s="6" customFormat="1" ht="13.8" thickBot="1" x14ac:dyDescent="0.3">
      <c r="A17" s="56"/>
      <c r="B17" s="165" t="s">
        <v>116</v>
      </c>
      <c r="C17" s="165"/>
      <c r="D17" s="169">
        <v>0</v>
      </c>
      <c r="E17" s="170"/>
      <c r="F17" s="99"/>
      <c r="G17" s="59"/>
      <c r="H17" s="59"/>
      <c r="I17" s="59"/>
      <c r="J17" s="59"/>
      <c r="K17" s="59"/>
      <c r="L17" s="59"/>
      <c r="M17" s="59"/>
      <c r="N17" s="57"/>
      <c r="O17" s="59"/>
      <c r="P17" s="59"/>
      <c r="Q17" s="59"/>
      <c r="R17" s="59"/>
      <c r="S17" s="59"/>
      <c r="T17" s="5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</row>
    <row r="18" spans="1:6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/>
      <c r="O18" s="52"/>
      <c r="P18" s="52"/>
      <c r="Q18" s="52"/>
      <c r="R18" s="52"/>
      <c r="S18" s="52"/>
      <c r="T18" s="52"/>
      <c r="U18" s="54"/>
    </row>
    <row r="19" spans="1:61" x14ac:dyDescent="0.25">
      <c r="A19" s="63"/>
      <c r="B19" s="64" t="s">
        <v>62</v>
      </c>
      <c r="C19" s="63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5"/>
      <c r="P19" s="65"/>
      <c r="Q19" s="65"/>
      <c r="R19" s="65"/>
      <c r="S19" s="65"/>
      <c r="T19" s="65"/>
    </row>
    <row r="20" spans="1:61" s="4" customFormat="1" ht="13.8" x14ac:dyDescent="0.25">
      <c r="A20" s="67"/>
      <c r="B20" s="67" t="s">
        <v>117</v>
      </c>
      <c r="C20" s="67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7"/>
      <c r="T20" s="67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</row>
    <row r="21" spans="1:61" s="4" customFormat="1" ht="13.8" x14ac:dyDescent="0.25">
      <c r="A21" s="67"/>
      <c r="B21" s="67" t="s">
        <v>118</v>
      </c>
      <c r="C21" s="67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7"/>
      <c r="T21" s="67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</row>
    <row r="22" spans="1:61" s="4" customFormat="1" ht="13.8" x14ac:dyDescent="0.25">
      <c r="A22" s="67"/>
      <c r="B22" s="67" t="s">
        <v>119</v>
      </c>
      <c r="C22" s="67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</row>
    <row r="23" spans="1:61" s="4" customFormat="1" ht="13.8" x14ac:dyDescent="0.25">
      <c r="A23" s="67"/>
      <c r="B23" s="67" t="s">
        <v>120</v>
      </c>
      <c r="C23" s="67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</row>
    <row r="24" spans="1:61" s="4" customFormat="1" ht="13.8" x14ac:dyDescent="0.25">
      <c r="A24" s="67"/>
      <c r="B24" s="67" t="s">
        <v>121</v>
      </c>
      <c r="C24" s="67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</row>
    <row r="25" spans="1:61" s="4" customFormat="1" ht="13.8" x14ac:dyDescent="0.25">
      <c r="A25" s="67"/>
      <c r="B25" s="67" t="s">
        <v>122</v>
      </c>
      <c r="C25" s="67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7"/>
      <c r="T25" s="67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</row>
    <row r="26" spans="1:61" s="4" customFormat="1" ht="13.8" x14ac:dyDescent="0.25">
      <c r="A26" s="67"/>
      <c r="B26" s="67" t="s">
        <v>123</v>
      </c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7"/>
      <c r="T26" s="67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</row>
    <row r="27" spans="1:61" s="4" customFormat="1" ht="13.8" x14ac:dyDescent="0.25">
      <c r="A27" s="67"/>
      <c r="B27" s="67" t="s">
        <v>124</v>
      </c>
      <c r="C27" s="6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7"/>
      <c r="T27" s="67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</row>
    <row r="28" spans="1:61" s="4" customFormat="1" ht="13.8" x14ac:dyDescent="0.25">
      <c r="A28" s="67"/>
      <c r="B28" s="67" t="s">
        <v>125</v>
      </c>
      <c r="C28" s="67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7"/>
      <c r="T28" s="6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</row>
    <row r="29" spans="1:61" s="4" customFormat="1" ht="13.8" x14ac:dyDescent="0.25">
      <c r="A29" s="67"/>
      <c r="B29" s="67" t="s">
        <v>126</v>
      </c>
      <c r="C29" s="69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68"/>
      <c r="O29" s="68"/>
      <c r="P29" s="68"/>
      <c r="Q29" s="68"/>
      <c r="R29" s="68"/>
      <c r="S29" s="67"/>
      <c r="T29" s="67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</row>
    <row r="30" spans="1:61" s="4" customFormat="1" ht="13.8" x14ac:dyDescent="0.25">
      <c r="A30" s="67"/>
      <c r="B30" s="67" t="s">
        <v>127</v>
      </c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68"/>
      <c r="O30" s="68"/>
      <c r="P30" s="68"/>
      <c r="Q30" s="68"/>
      <c r="R30" s="68"/>
      <c r="S30" s="67"/>
      <c r="T30" s="67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</row>
    <row r="31" spans="1:61" s="4" customFormat="1" ht="13.8" x14ac:dyDescent="0.25">
      <c r="A31" s="67"/>
      <c r="B31" s="67" t="s">
        <v>128</v>
      </c>
      <c r="C31" s="69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68"/>
      <c r="O31" s="68"/>
      <c r="P31" s="68"/>
      <c r="Q31" s="68"/>
      <c r="R31" s="68"/>
      <c r="S31" s="67"/>
      <c r="T31" s="67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</row>
    <row r="32" spans="1:61" s="4" customFormat="1" ht="13.8" x14ac:dyDescent="0.25">
      <c r="A32" s="67"/>
      <c r="B32" s="67" t="s">
        <v>129</v>
      </c>
      <c r="C32" s="67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</row>
    <row r="33" spans="1:61" s="4" customFormat="1" ht="13.8" x14ac:dyDescent="0.25">
      <c r="A33" s="67"/>
      <c r="B33" s="67" t="s">
        <v>130</v>
      </c>
      <c r="C33" s="67"/>
      <c r="D33" s="71" t="s">
        <v>131</v>
      </c>
      <c r="E33" s="68"/>
      <c r="F33" s="71"/>
      <c r="G33" s="71"/>
      <c r="H33" s="71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</row>
    <row r="34" spans="1:61" s="4" customFormat="1" ht="13.8" x14ac:dyDescent="0.25">
      <c r="A34" s="67"/>
      <c r="B34" s="67"/>
      <c r="C34" s="67" t="s">
        <v>132</v>
      </c>
      <c r="D34" s="68" t="s">
        <v>133</v>
      </c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7"/>
      <c r="T34" s="67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</row>
    <row r="35" spans="1:61" s="4" customFormat="1" ht="13.8" x14ac:dyDescent="0.25">
      <c r="A35" s="67"/>
      <c r="B35" s="67"/>
      <c r="C35" s="67" t="s">
        <v>132</v>
      </c>
      <c r="D35" s="68" t="s">
        <v>134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7"/>
      <c r="T35" s="67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</row>
    <row r="36" spans="1:61" s="4" customFormat="1" ht="13.8" x14ac:dyDescent="0.25">
      <c r="A36" s="67"/>
      <c r="B36" s="67"/>
      <c r="C36" s="67" t="s">
        <v>132</v>
      </c>
      <c r="D36" s="68" t="s">
        <v>135</v>
      </c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7"/>
      <c r="T36" s="67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</row>
    <row r="37" spans="1:61" s="4" customFormat="1" ht="13.8" x14ac:dyDescent="0.25">
      <c r="A37" s="67"/>
      <c r="B37" s="67" t="s">
        <v>136</v>
      </c>
      <c r="C37" s="67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7"/>
      <c r="T37" s="67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</row>
    <row r="38" spans="1:61" s="4" customFormat="1" ht="13.8" x14ac:dyDescent="0.25">
      <c r="A38" s="67"/>
      <c r="B38" s="67" t="s">
        <v>137</v>
      </c>
      <c r="C38" s="69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7"/>
      <c r="T38" s="67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</row>
    <row r="39" spans="1:61" s="4" customFormat="1" ht="13.8" x14ac:dyDescent="0.25">
      <c r="A39" s="67"/>
      <c r="B39" s="107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</row>
    <row r="40" spans="1:61" ht="14.4" x14ac:dyDescent="0.3">
      <c r="A40" s="106"/>
      <c r="B40" s="10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61" ht="14.4" x14ac:dyDescent="0.3">
      <c r="A41" s="106"/>
      <c r="B41" s="10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</row>
    <row r="42" spans="1:61" ht="14.4" x14ac:dyDescent="0.3">
      <c r="A42" s="106"/>
      <c r="B42" s="10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61" ht="14.4" x14ac:dyDescent="0.3">
      <c r="A43" s="106"/>
      <c r="B43" s="10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</row>
    <row r="44" spans="1:61" ht="14.4" x14ac:dyDescent="0.3">
      <c r="A44" s="106"/>
      <c r="B44" s="108"/>
    </row>
    <row r="50" spans="2:2" x14ac:dyDescent="0.25">
      <c r="B50" s="69"/>
    </row>
  </sheetData>
  <mergeCells count="3">
    <mergeCell ref="D1:E1"/>
    <mergeCell ref="B17:C17"/>
    <mergeCell ref="D17:E17"/>
  </mergeCells>
  <phoneticPr fontId="0" type="noConversion"/>
  <printOptions gridLines="1"/>
  <pageMargins left="0.75" right="0.75" top="1" bottom="1" header="0.5" footer="0.5"/>
  <pageSetup paperSize="3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F2975F3F0B741BDF632222B05AD8C" ma:contentTypeVersion="0" ma:contentTypeDescription="Create a new document." ma:contentTypeScope="" ma:versionID="1261abeb7ed7bad8dd43413a7ece9b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c3fccc06ba76354dc4a33353f1c4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9989F2-991A-42D4-9D45-E6512E95BA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529943-1C76-475C-8D8C-DFBF7FDFCC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9AF8C6-BC9B-44A1-B13D-099DFD2F5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WB 3.30.20.xml</vt:lpstr>
      <vt:lpstr>EB 4.02.20.xml</vt:lpstr>
      <vt:lpstr>Trail 1 3.27.20.xml</vt:lpstr>
      <vt:lpstr>Trail 2 3.27.20.xml</vt:lpstr>
      <vt:lpstr>Trail 3 3.27.20.xml</vt:lpstr>
      <vt:lpstr>Trail 4 3.27.20.xml</vt:lpstr>
      <vt:lpstr>Poplar North 3.27.20.xml</vt:lpstr>
      <vt:lpstr>Poplar South 3.27.20.xml</vt:lpstr>
      <vt:lpstr>Richard 4 3.27.20.xml</vt:lpstr>
      <vt:lpstr>Taft 4 3.27.20.xml</vt:lpstr>
      <vt:lpstr>Tower North 3.27.20.xml</vt:lpstr>
      <vt:lpstr>Tower South 3.27.20.xml</vt:lpstr>
      <vt:lpstr>EarthworkSummary</vt:lpstr>
      <vt:lpstr>Template-Detail</vt:lpstr>
      <vt:lpstr>Template-Summary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DOTRLL</dc:creator>
  <cp:lastModifiedBy>dotgtv</cp:lastModifiedBy>
  <cp:lastPrinted>2008-01-31T14:45:57Z</cp:lastPrinted>
  <dcterms:created xsi:type="dcterms:W3CDTF">2008-01-23T19:03:58Z</dcterms:created>
  <dcterms:modified xsi:type="dcterms:W3CDTF">2020-06-05T16:56:05Z</dcterms:modified>
</cp:coreProperties>
</file>